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X:\KARMEN &amp; PATRICIA\MESTNA OBČINA SLOVENJ GRADEC\JN 2024 - 2028\zaklenjeni predračuni\"/>
    </mc:Choice>
  </mc:AlternateContent>
  <xr:revisionPtr revIDLastSave="0" documentId="13_ncr:1_{5B242A15-7689-4126-81DA-4730F08B0713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PREM., ODG." sheetId="11" r:id="rId1"/>
    <sheet name="VOZILA" sheetId="12" r:id="rId2"/>
    <sheet name="SKLOP1_SKUPNA PREMIJA" sheetId="14" r:id="rId3"/>
  </sheets>
  <definedNames>
    <definedName name="Potresno_zavarovanje___franšiza_5__od_zavarovalne_vsote" localSheetId="2">#REF!</definedName>
    <definedName name="Potresno_zavarovanje___franšiza_5__od_zavarovalne_vso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2" i="11" l="1"/>
  <c r="C75" i="12" l="1"/>
  <c r="G258" i="11"/>
  <c r="C269" i="11" s="1"/>
  <c r="G14" i="11"/>
  <c r="G251" i="11" l="1"/>
  <c r="G250" i="11"/>
  <c r="G249" i="11"/>
  <c r="G248" i="11"/>
  <c r="G247" i="11"/>
  <c r="G246" i="11"/>
  <c r="G219" i="11"/>
  <c r="G213" i="11"/>
  <c r="G211" i="11"/>
  <c r="G205" i="11"/>
  <c r="G191" i="11"/>
  <c r="G185" i="11"/>
  <c r="G184" i="11"/>
  <c r="G178" i="11"/>
  <c r="G177" i="11"/>
  <c r="G127" i="11"/>
  <c r="G73" i="11"/>
  <c r="G72" i="11"/>
  <c r="G71" i="11"/>
  <c r="G70" i="11"/>
  <c r="G69" i="11"/>
  <c r="G68" i="11"/>
  <c r="G75" i="11"/>
  <c r="G171" i="11"/>
  <c r="C76" i="12" l="1"/>
  <c r="C19" i="14" l="1"/>
  <c r="C29" i="14" s="1"/>
  <c r="E75" i="12"/>
  <c r="E76" i="12" s="1"/>
  <c r="F75" i="12" l="1"/>
  <c r="F76" i="12" s="1"/>
  <c r="D29" i="14"/>
  <c r="E29" i="14" s="1"/>
  <c r="D19" i="14"/>
  <c r="E19" i="14" s="1"/>
  <c r="F270" i="11" l="1"/>
  <c r="G228" i="11"/>
  <c r="G227" i="11"/>
  <c r="G157" i="11" l="1"/>
  <c r="G155" i="11"/>
  <c r="G154" i="11"/>
  <c r="G170" i="11"/>
  <c r="G50" i="11" l="1"/>
  <c r="G42" i="11" l="1"/>
  <c r="G48" i="11"/>
  <c r="G148" i="11" l="1"/>
  <c r="C266" i="11" s="1"/>
  <c r="G146" i="11"/>
  <c r="G145" i="11"/>
  <c r="G29" i="11"/>
  <c r="G23" i="11"/>
  <c r="G22" i="11"/>
  <c r="C18" i="14" l="1"/>
  <c r="C28" i="14" s="1"/>
  <c r="D28" i="14" l="1"/>
  <c r="E28" i="14" s="1"/>
  <c r="D18" i="14"/>
  <c r="E18" i="14" s="1"/>
  <c r="D269" i="11"/>
  <c r="E269" i="11" s="1"/>
  <c r="G139" i="11"/>
  <c r="G138" i="11"/>
  <c r="G126" i="11"/>
  <c r="G95" i="11"/>
  <c r="G120" i="11"/>
  <c r="G114" i="11"/>
  <c r="G113" i="11"/>
  <c r="G107" i="11"/>
  <c r="G101" i="11"/>
  <c r="G56" i="11"/>
  <c r="G89" i="11"/>
  <c r="G88" i="11"/>
  <c r="G82" i="11"/>
  <c r="G81" i="11"/>
  <c r="G62" i="11"/>
  <c r="G36" i="11"/>
  <c r="G35" i="11"/>
  <c r="C15" i="14" l="1"/>
  <c r="C25" i="14" s="1"/>
  <c r="G15" i="11"/>
  <c r="D266" i="11" l="1"/>
  <c r="E266" i="11" s="1"/>
  <c r="D25" i="14"/>
  <c r="E25" i="14" s="1"/>
  <c r="D15" i="14"/>
  <c r="E15" i="14" s="1"/>
  <c r="G203" i="11"/>
  <c r="G197" i="11"/>
  <c r="G240" i="11" l="1"/>
  <c r="G238" i="11"/>
  <c r="G236" i="11"/>
  <c r="G235" i="11"/>
  <c r="G234" i="11"/>
  <c r="G232" i="11"/>
  <c r="G231" i="11"/>
  <c r="G230" i="11"/>
  <c r="G229" i="11"/>
  <c r="G226" i="11"/>
  <c r="G225" i="11"/>
  <c r="C265" i="11" l="1"/>
  <c r="C268" i="11"/>
  <c r="C17" i="14" s="1"/>
  <c r="C27" i="14" s="1"/>
  <c r="C267" i="11"/>
  <c r="C16" i="14" s="1"/>
  <c r="C26" i="14" s="1"/>
  <c r="C14" i="14"/>
  <c r="C24" i="14" s="1"/>
  <c r="D267" i="11"/>
  <c r="E267" i="11" s="1"/>
  <c r="G164" i="11"/>
  <c r="G163" i="11"/>
  <c r="C264" i="11" s="1"/>
  <c r="D268" i="11" l="1"/>
  <c r="E268" i="11" s="1"/>
  <c r="D26" i="14"/>
  <c r="E26" i="14" s="1"/>
  <c r="D16" i="14"/>
  <c r="E16" i="14" s="1"/>
  <c r="D27" i="14"/>
  <c r="E27" i="14" s="1"/>
  <c r="D17" i="14"/>
  <c r="E17" i="14" s="1"/>
  <c r="D14" i="14"/>
  <c r="E14" i="14" s="1"/>
  <c r="D24" i="14"/>
  <c r="E24" i="14" s="1"/>
  <c r="D265" i="11"/>
  <c r="E265" i="11" s="1"/>
  <c r="C13" i="14" l="1"/>
  <c r="C23" i="14" s="1"/>
  <c r="D264" i="11"/>
  <c r="D270" i="11" s="1"/>
  <c r="C270" i="11"/>
  <c r="D23" i="14" l="1"/>
  <c r="C20" i="14"/>
  <c r="D13" i="14"/>
  <c r="D20" i="14" s="1"/>
  <c r="E264" i="11"/>
  <c r="E270" i="11" s="1"/>
  <c r="C30" i="14" l="1"/>
  <c r="E23" i="14"/>
  <c r="E30" i="14" s="1"/>
  <c r="D30" i="14"/>
  <c r="E13" i="14"/>
  <c r="E20" i="14" s="1"/>
</calcChain>
</file>

<file path=xl/sharedStrings.xml><?xml version="1.0" encoding="utf-8"?>
<sst xmlns="http://schemas.openxmlformats.org/spreadsheetml/2006/main" count="1094" uniqueCount="320">
  <si>
    <t>Požarno zavarovanje</t>
  </si>
  <si>
    <t>I.</t>
  </si>
  <si>
    <t>II.</t>
  </si>
  <si>
    <t>Zavarovane nevarnosti</t>
  </si>
  <si>
    <t>Način
zavarovanja</t>
  </si>
  <si>
    <t>Zavarovalna 
vsota</t>
  </si>
  <si>
    <t>Zavarovanje odgovornosti</t>
  </si>
  <si>
    <t>Predmet zavarovanja</t>
  </si>
  <si>
    <t>Vlomsko zavarovanje</t>
  </si>
  <si>
    <t>Premijska
stopnja</t>
  </si>
  <si>
    <t>PONUDNIK:</t>
  </si>
  <si>
    <t>Strojelom</t>
  </si>
  <si>
    <t>Strojelomno zavarovanje</t>
  </si>
  <si>
    <t xml:space="preserve"> </t>
  </si>
  <si>
    <t>Žig</t>
  </si>
  <si>
    <t>Podpis:</t>
  </si>
  <si>
    <t>Datum:</t>
  </si>
  <si>
    <t>Na dogovorjeno novo vrednost</t>
  </si>
  <si>
    <t>SKUPAJ</t>
  </si>
  <si>
    <t xml:space="preserve">Požarno zavarovanje </t>
  </si>
  <si>
    <t xml:space="preserve">Strojelomno zavarovanje </t>
  </si>
  <si>
    <t>Ponujena letna zavarovalna premija in premijska stopnja pri vseh tabelah vsebujeta vsa doplačila in popuste.</t>
  </si>
  <si>
    <t>Tabela</t>
  </si>
  <si>
    <t>Znesek 
8,5 % DPZP v EUR</t>
  </si>
  <si>
    <t xml:space="preserve">Skupna ponudbena premija za obdobje 12 mesecev v EUR
brez DPZP </t>
  </si>
  <si>
    <t xml:space="preserve">Skupna ponudbena premija za obdobje 12 mesecev v EUR
z 8,5 % DPZP </t>
  </si>
  <si>
    <t>AO</t>
  </si>
  <si>
    <t>AO+</t>
  </si>
  <si>
    <t>AK</t>
  </si>
  <si>
    <t>III.</t>
  </si>
  <si>
    <t>Temeljne: požar, strela, eksplozija, vihar, toča, udarec lastnega motornega vozila, padec letala, manifestacije in demonstracije</t>
  </si>
  <si>
    <t xml:space="preserve">1. Osebna vozila </t>
  </si>
  <si>
    <t>Znamka vozila</t>
  </si>
  <si>
    <t>Ccm</t>
  </si>
  <si>
    <t>Asistenca</t>
  </si>
  <si>
    <t>IV.</t>
  </si>
  <si>
    <t xml:space="preserve">Zavarovanje stekla </t>
  </si>
  <si>
    <t>Udarec neznanega motornega vozila</t>
  </si>
  <si>
    <t xml:space="preserve">Vlomska tatvina in rop </t>
  </si>
  <si>
    <t xml:space="preserve">Razširitev za škodo na objektu (višji stroški popravila) </t>
  </si>
  <si>
    <t>Zavarovanje stekla</t>
  </si>
  <si>
    <t>Zavarovanje računalnikov</t>
  </si>
  <si>
    <t>Številka šasije</t>
  </si>
  <si>
    <t>Franšiza</t>
  </si>
  <si>
    <t xml:space="preserve">Dodatno: </t>
  </si>
  <si>
    <t>Moč (kW)</t>
  </si>
  <si>
    <t>Ponudbena letna premija brez DPZP v EUR (vnos na 2 decimalki)</t>
  </si>
  <si>
    <t>ZAVAROVALEC: MESTNA OBČINA SLOVENJ GRADEC, ŠOLSKA ULICA 5, 2380 SLOVENJ GRADEC</t>
  </si>
  <si>
    <t>Vsa oprema in drobni inventar</t>
  </si>
  <si>
    <t>Objekti</t>
  </si>
  <si>
    <t>Izliv vode (tudi izliv vode iz odprtih pip)</t>
  </si>
  <si>
    <t>Stvari, ki so sestavni del zgradbe ali so z zunanje strani fiksno pritrjene na zgradbo</t>
  </si>
  <si>
    <t>Zavarovanje vozil</t>
  </si>
  <si>
    <t>Počitniški dom na Pagu</t>
  </si>
  <si>
    <t>Požarno zavarovanje - DODATNE NEVARNOSTI</t>
  </si>
  <si>
    <t>Število reg. mest</t>
  </si>
  <si>
    <t>Registrska oznaka</t>
  </si>
  <si>
    <t>Zap. št.</t>
  </si>
  <si>
    <t>Leto izdelave</t>
  </si>
  <si>
    <t>Nezgodno</t>
  </si>
  <si>
    <t>PR AK</t>
  </si>
  <si>
    <t>PR AO</t>
  </si>
  <si>
    <t>Premijske stopnje so izražene v promilih (1/1000).</t>
  </si>
  <si>
    <t>Ime in priimek zakonitega zastopnika oziroma pooblaščene osebe:</t>
  </si>
  <si>
    <t xml:space="preserve">Število zaposlenih (redno, izredno, podjemne pogodbe) </t>
  </si>
  <si>
    <t>Letna premija brez DPZP v EUR</t>
  </si>
  <si>
    <t>Letna premija na zaposlenega brez DPZP v EUR</t>
  </si>
  <si>
    <t>Leseni most s kovinsko konstrukcijo in ograja ob stezi</t>
  </si>
  <si>
    <t>Počenje, lom in razbitje</t>
  </si>
  <si>
    <t>ZAVAROVANJE ODGOVORNOSTI</t>
  </si>
  <si>
    <t>ZAVAROVANJE VOZIL</t>
  </si>
  <si>
    <t>1. Lokacija: Uprava Mestne občine Slovenj Gradec, Šolska ulica 5, 2380 Slovenj Gradec</t>
  </si>
  <si>
    <t>Lesene hiške - Tržnica Slovenj Gradec</t>
  </si>
  <si>
    <t>Vdor meteorne vode s strehe, žled in zmrzal</t>
  </si>
  <si>
    <t>Vandalizem in objestna dejanja</t>
  </si>
  <si>
    <t>Poškodovanje ali navadna tatvina</t>
  </si>
  <si>
    <t>PREDRAČUN PREM., ODG. št.</t>
  </si>
  <si>
    <t>PREDRAČUN VOZILA št.</t>
  </si>
  <si>
    <t>Del objekta avtobusne postaje v Slovenj Gradcu (solastniški delež)</t>
  </si>
  <si>
    <t>DA</t>
  </si>
  <si>
    <t>VW Golf 1,6 TDI BMT Comfortline</t>
  </si>
  <si>
    <t>WVWZZZAUZGW032705</t>
  </si>
  <si>
    <t>Znamka motornega kolesa</t>
  </si>
  <si>
    <t>Piaggio ZIP 25 C25B-00</t>
  </si>
  <si>
    <t>SG 1NC2</t>
  </si>
  <si>
    <t>ZAPC2500005004216</t>
  </si>
  <si>
    <t>-</t>
  </si>
  <si>
    <t>2. Specialna motorna vozila</t>
  </si>
  <si>
    <t>WV2ZZZ7HZJH098486</t>
  </si>
  <si>
    <t>Citroen Jumper Seduction 33 L2H2 BlueHDi 163</t>
  </si>
  <si>
    <t>SG PGD-112</t>
  </si>
  <si>
    <t>VF7YB3MPB12G41653</t>
  </si>
  <si>
    <t>Letni agregat</t>
  </si>
  <si>
    <t>3-kratnik zavarovalne vsote</t>
  </si>
  <si>
    <t>3. Delovna vozila</t>
  </si>
  <si>
    <t>4. Motorna kolesa</t>
  </si>
  <si>
    <t>VW T5 Kombi 2,0 TDI DMR</t>
  </si>
  <si>
    <t>WV2ZZZ7HZCH054728</t>
  </si>
  <si>
    <t>Scania s cisterno AC 16/70 - P 410 3550</t>
  </si>
  <si>
    <t>SG HH-360</t>
  </si>
  <si>
    <t>YS2P4X40005355903</t>
  </si>
  <si>
    <t>PGD GOLAVABUKA</t>
  </si>
  <si>
    <t>PGD SLOVENJ GRADEC</t>
  </si>
  <si>
    <t>SG DT-271</t>
  </si>
  <si>
    <t>WMAN36ZZ8CY281958</t>
  </si>
  <si>
    <t>PGD PODGORJE PRI SG</t>
  </si>
  <si>
    <t>Renault Master Kombi L2H2P3 dCi 150</t>
  </si>
  <si>
    <t>SG DZ-512</t>
  </si>
  <si>
    <t>VF1MLJ4FC4542886O</t>
  </si>
  <si>
    <t>PGD TURIŠKA VAS</t>
  </si>
  <si>
    <t>PGD LEGEN</t>
  </si>
  <si>
    <t>PGD RADUŠE</t>
  </si>
  <si>
    <t>Mercedes-Benz 518 CDI</t>
  </si>
  <si>
    <t>SG KV-896</t>
  </si>
  <si>
    <t>WDB9066531S313767</t>
  </si>
  <si>
    <t>MAN - 13.290 BL</t>
  </si>
  <si>
    <t>SG 19-01S</t>
  </si>
  <si>
    <t>WDB9040621P964780</t>
  </si>
  <si>
    <t>PGD SELE - VRHE</t>
  </si>
  <si>
    <t>MAN - avtocisterna GVV2</t>
  </si>
  <si>
    <t>SG 21-02S</t>
  </si>
  <si>
    <t>Mercedes-Benz - orodno vozilo GVV1</t>
  </si>
  <si>
    <t>Mitsubishi 200 - vozilo za gozdne požare</t>
  </si>
  <si>
    <t>MMBJNK740WD039215</t>
  </si>
  <si>
    <t>Renault - GVC 16/25</t>
  </si>
  <si>
    <t>PGD STARI TRG</t>
  </si>
  <si>
    <t>SG A7-435</t>
  </si>
  <si>
    <t>SG CV-804</t>
  </si>
  <si>
    <t>WMAN38ZZ2FY325145</t>
  </si>
  <si>
    <t>PGD ŠMARTNO PRI SG</t>
  </si>
  <si>
    <t>MAN - cisterna in črpalka</t>
  </si>
  <si>
    <t>SG D7-460</t>
  </si>
  <si>
    <t>WMAL80ZZ75Y149413</t>
  </si>
  <si>
    <t>SG LEGEN</t>
  </si>
  <si>
    <t>WMAN34ZZ4BY253710</t>
  </si>
  <si>
    <t>Mercedes-Benz Sprinter GVV1 - voda</t>
  </si>
  <si>
    <t>SG N2-126</t>
  </si>
  <si>
    <t>906653LNB51500N</t>
  </si>
  <si>
    <t>Dodatno - delne AK kombinacije</t>
  </si>
  <si>
    <t>MESTNA OBČINA SG</t>
  </si>
  <si>
    <t>VF47BCA0000000347</t>
  </si>
  <si>
    <t>VW Transporter Kombi 4motion SS 2,0 TDI DMR</t>
  </si>
  <si>
    <t xml:space="preserve">Zavarovanje dodatne opreme - orodje in pribor za gasilsko dejavnost </t>
  </si>
  <si>
    <t>MAN - 18.340 BB 4x4 (z nadgradnjo)</t>
  </si>
  <si>
    <t>MAN - 13.290 BL (z nadgradnjo)</t>
  </si>
  <si>
    <t>Strojelom delovnih naprav - delovne postaje, radijske postaje in lestve (brez franšize)</t>
  </si>
  <si>
    <t>OBR-1</t>
  </si>
  <si>
    <t>OBR-2</t>
  </si>
  <si>
    <t>Na I. riziko (zavarovalne vsote I. rizika veljajo za vsako posamezno lokacijo v okviru Mestne občine Slovenj Gradec)</t>
  </si>
  <si>
    <t>Stekla v oknih in vratih ter vse ostale steklene površine, stekleni lestenci, stekleni zidaki in steklene košarkarske table, umivalniki, sanitarna keramika, spomeniki ipd.</t>
  </si>
  <si>
    <t>Zavarovanje splošne civilne odgovornosti (območje kritja: Evropa)</t>
  </si>
  <si>
    <t>ZV za osebe in stvari: 150.000 EUR</t>
  </si>
  <si>
    <t>Uprava Mestne občine Slovenj Gradec - Rotenturn</t>
  </si>
  <si>
    <t>Stari MKC - dvorana za družabne prireditve in poslovni prostori</t>
  </si>
  <si>
    <t>Prostori Mestne občine Slovenj Gradec v zgradbi Galerije Slovenj Gradec ter Pečkov atelje</t>
  </si>
  <si>
    <t>Prostori Mestne občine Slovenj Gradec v poslovnih prostorih javne uprave</t>
  </si>
  <si>
    <t>Prostori Mestne občine Slovenj Gradec pri Upravni enoti Slovenj Gradec</t>
  </si>
  <si>
    <t>Oprema in drobni inventar</t>
  </si>
  <si>
    <t>Oprema in drobni inventar v Koroškem domu starostnikov</t>
  </si>
  <si>
    <t>Dvorana v pritličju in stanovanje v nadstropju</t>
  </si>
  <si>
    <t>Objekt - Kulturni dom Podgorje pri Slovenj Gradcu</t>
  </si>
  <si>
    <t>Objekt - Partizanski dom na Kopah</t>
  </si>
  <si>
    <t>Oprema in drobni inventar v objektu in na prostem</t>
  </si>
  <si>
    <t xml:space="preserve">Oprema s stroji in aparati ter drobni inventar </t>
  </si>
  <si>
    <t>Poškodovanje, uničenje ali izginitev</t>
  </si>
  <si>
    <t>Splošna civilna odgovornost z vključeno delodajalčevo odgovornostjo, čistimi premoženjskimi škodami in ekološkimi škodami</t>
  </si>
  <si>
    <t>Objekt - počitniški dom (solastniški delež)</t>
  </si>
  <si>
    <t>Poslovni objekt</t>
  </si>
  <si>
    <t>Poslovni prostori</t>
  </si>
  <si>
    <t>Objekt - Plešivški mlin (skupaj z mlini)</t>
  </si>
  <si>
    <t>Poplava</t>
  </si>
  <si>
    <t>Objekti, zapornice in ograje ipd.</t>
  </si>
  <si>
    <t>Skupna ponudbena premija za zavarovanje premoženja, premoženjskih interesov in vozil (SKLOP 1)</t>
  </si>
  <si>
    <t xml:space="preserve">Skupna ponudbena premija za zavarovanje vozil </t>
  </si>
  <si>
    <t xml:space="preserve">Skupna ponudbena premija za zavarovanje premoženja in premoženjskih interesov </t>
  </si>
  <si>
    <t>PREDRAČUN PREM., ODG., VOZILA št.</t>
  </si>
  <si>
    <t>OBR-SK</t>
  </si>
  <si>
    <t>Izjavljamo, da smo proučili ter se strinjamo z vsebino razpisne dokumentacije za predmet naročila »Zavarovanje premoženja, premoženjskih interesov vključno z zavarovanjem vozil Mestne občine Slovenj Gradec in pripadajočih zavodov.«.</t>
  </si>
  <si>
    <t>AK: po vozilih; v vrednost vozila je vključena vsa dodatna oprema</t>
  </si>
  <si>
    <t>AO+: 100.000 EUR</t>
  </si>
  <si>
    <t>Nova nabavna vrednost vozila skupaj z dodatno opremo ali nadgradnjo (z DDV)</t>
  </si>
  <si>
    <t>Nova nabavna vrednost vozila (z DDV)</t>
  </si>
  <si>
    <t>Opombe           (uporabnik vozila)</t>
  </si>
  <si>
    <t>AO: zakonsko predpisane zavarovalne vsote za osebna vozila in motorna kolesa, dvojne zavarovalne vsote za specialna in delovna vozila</t>
  </si>
  <si>
    <t>2. Lokacija: Stari MKC, Celjska cesta 22, 2380 Slovenj Gradec</t>
  </si>
  <si>
    <t>3. Lokacija: Koroški dom starostnikov, Celjska cesta 24, 2380 Slovenj Gradec</t>
  </si>
  <si>
    <t>4. Lokacija: Javni zavod Spotur, Glavni trg 1, 2380 Slovenj Gradec</t>
  </si>
  <si>
    <t>5. Lokacija: Prostori Mestne občine Slovenj Gradec, Glavni trg 24 in 26, 2380 Slovenj Gradec</t>
  </si>
  <si>
    <t>6. Lokacija: Mestno jedro, Glavni trg, 2380 Slovenj Gradec</t>
  </si>
  <si>
    <t>7. Lokacija: Mestno jedro oziroma tržnica Slovenj Gradec, Poštna ulica, 2380 Slovenj Gradec</t>
  </si>
  <si>
    <t>8. Lokacija: Poslovni objekt, Gosposvetska cesta 4, 2380 Slovenj Gradec</t>
  </si>
  <si>
    <t>10. Lokacija: Prostori Mestne občine Slovenj Gradec, Meškova ulica 2, 2380 Slovenj Gradec</t>
  </si>
  <si>
    <t>11. Lokacija: Prostori Mestne občine Slovenj Gradec, Meškova ulica 21, 2380 Slovenj Gradec</t>
  </si>
  <si>
    <t>12. Lokacija: Poslovni prostori, Ozka ulica 1 in 2, 2380 Slovenj Gradec</t>
  </si>
  <si>
    <t>13. Lokacija: Plešivški mlin, 2380 Slovenj Gradec</t>
  </si>
  <si>
    <t>14. Lokacija: Leseni most in ograja ob stezi, Podgorska cesta, 2380 Slovenj Gradec</t>
  </si>
  <si>
    <t>15. Lokacija: Prostori Mestne občine Slovenj Gradec, Pohorska cesta 2, 2380 Slovenj Gradec</t>
  </si>
  <si>
    <t>16. Lokacija: Avtobusna postaja Slovenj Gradec, Pohorska cesta 15, 2380 Slovenj Gradec</t>
  </si>
  <si>
    <t>17. Lokacija: Dvorana in stanovanje, Stari trg 32, 2380 Slovenj Gradec</t>
  </si>
  <si>
    <t>PGD PAMEČE</t>
  </si>
  <si>
    <t>PGD ŠMARTNO</t>
  </si>
  <si>
    <t>TAM  190 T 15B</t>
  </si>
  <si>
    <t>SG SV-113</t>
  </si>
  <si>
    <t>SG HJ-612</t>
  </si>
  <si>
    <t>SG 66-45J</t>
  </si>
  <si>
    <t>SG VRHE</t>
  </si>
  <si>
    <t>TAM 190 T15 GVC 16/40</t>
  </si>
  <si>
    <t xml:space="preserve">Zgradbe in poslovni prostori (Gasilski dom Sele, prostori na lokacijah: Pameče 60, Šmartno 60, leseno-stekleni objekt Legen ipd.) </t>
  </si>
  <si>
    <t>Prostori Spotura in MO SG - pritličje, 1. nadstropje ter mansarda</t>
  </si>
  <si>
    <t>Spomenik - Memento, spomeniški vodnjaki, kandelabri, klopi, koši za smeti, stojala za kolesa, parkirne hiške in parkomati skupaj z zapornicami, fontana, potopni stebrički, ulične kamere in ostala urbana oprema ipd.</t>
  </si>
  <si>
    <t>Stojala za kolesa, parkirne hiške in parkomati skupaj z zapornicami, fontana in ostala urbana oprema ipd.</t>
  </si>
  <si>
    <t>9. Lokacija: Bazenski kompleks Aqualatio Slovenj Gradec</t>
  </si>
  <si>
    <t>Izliv vode</t>
  </si>
  <si>
    <t>Meteorna voda</t>
  </si>
  <si>
    <t>Poplava in visoka voda</t>
  </si>
  <si>
    <t>Vandalizem</t>
  </si>
  <si>
    <t>Udarec motornega vozila</t>
  </si>
  <si>
    <t>Na I. riziko</t>
  </si>
  <si>
    <t>19. Lokacija: Partizanski dom na Kopah, Legen 168, 2383 Šmartno pri Slovenj Gradcu</t>
  </si>
  <si>
    <t>20. Lokacija: Počitniški dom za otroke in mladino, Fiesa 16, 6330 Piran</t>
  </si>
  <si>
    <t>21. Lokacija: Počitniški dom na Pagu, Republika Hrvaška</t>
  </si>
  <si>
    <t>22. Lokacija: Prostori četrtnih in vaških skupnosti na območju Mestne občine Slovenj Gradec</t>
  </si>
  <si>
    <t>23. Lokacija: Večgeneracijski center in Escape Room, Glavni trg 28 a, 2380 Slovenj Gradec</t>
  </si>
  <si>
    <t>Prostori Večgeneracijskega centra in Escape Rooma (v prostorih Andeškega hrama in Bukvarne)</t>
  </si>
  <si>
    <t>Oprema, steklene skulpture</t>
  </si>
  <si>
    <t>24. Lokacija: Zavetišče za brezdomce, Francetova cesta 11, 2380 Slovenj Gradec</t>
  </si>
  <si>
    <t>Zgradba</t>
  </si>
  <si>
    <t>25. Lokacija: Objekt Stara komunala, Partizanska pot 12, 2380 Slovenj Gradec</t>
  </si>
  <si>
    <t>26. Lokacija: Igrišča na območju Mestne občine Slovenj Gradec</t>
  </si>
  <si>
    <t>27. Lokacija: Javna razsvetljava, prometni znaki in prometna signalizacija na območju Mestne občine Slovenj Gradec</t>
  </si>
  <si>
    <t>Občinska igrišča s pripadajočo opremo (otroška igrala, goli, koši) in balinišča</t>
  </si>
  <si>
    <t>Javna razsvetljava po občini, prometni znaki in prometna signalizacija, kolesarski števci ipd.</t>
  </si>
  <si>
    <t>28. Lokacija: Električne polnilnice na območju Mestne občine Slovenj Gradec</t>
  </si>
  <si>
    <t>Električne polninice</t>
  </si>
  <si>
    <t>29. Lokacija: Mostovi v okviru Evropskega projekta</t>
  </si>
  <si>
    <t>Mostovi</t>
  </si>
  <si>
    <t>30. Lokacija: VSE LOKACIJE Mestne občine Slovenj Gradec</t>
  </si>
  <si>
    <t>Elektronski in prenosni računalniki, vsa računalniška oprema, multifunkcijske naprave, fotokopirni stroji, projektorji, TV-ji, kamere, tablice itd.</t>
  </si>
  <si>
    <t>Na I. riziko (zavarovalne vsote na I. riziko veljajo za vsako posamezne lokacije v okviru Mestne občine Slovenj Gradec)</t>
  </si>
  <si>
    <t>DODATNO - CESTE IN POTI  na območju Mestne občine Slovenj Gradec</t>
  </si>
  <si>
    <t>Ceste in poti</t>
  </si>
  <si>
    <t>Snežni plaz</t>
  </si>
  <si>
    <t>Teža snega</t>
  </si>
  <si>
    <t>Zemeljski plaz in odtrganje zemljišča</t>
  </si>
  <si>
    <t>Stroški čiščenja, rušenja in odvoza</t>
  </si>
  <si>
    <t>Bazenski kompleks Aqualatio in oprema kompleksa, popravljalnica in čistilnica koles, skate park ter ostala zunanja ureditev</t>
  </si>
  <si>
    <t>KRAJA - kritje škode zaradi tatvine, vlomske in roparske tatvine vozila ali delov vozila, protipravnega odvzema vozila ter tatvino avtomobilskih ključev s stroškom menjave ključavnic na vozilu</t>
  </si>
  <si>
    <t>DIVJAD - kritje škode na vozilu, ki nastane z neposrednim dotikom divjadi ali domačih živali, ne pa tudi nadaljnje škode, čeprav je v zvezi s trkom živali</t>
  </si>
  <si>
    <t>STEKLA, SVETLOBNA TELESA IN OGLEDALA - kritje škode, ki nastane zaradi razbitja, poškodovanja ali tatvine vgrajenih stekel, svetlobnih teles in ogledal na motornem vozilu</t>
  </si>
  <si>
    <t>PARKIRIŠČE - kritje škode na parkiranem vozilu, ki je nedvomno nastala zaradi neposrednega dotika oziroma trčenja neznanega motornega vozila</t>
  </si>
  <si>
    <t>NADOMESTNO VOZILO - kritje stroškov najema nadomestnega vozila</t>
  </si>
  <si>
    <t>KRAJA,DIVJAD,STEKLA, SVET.TELESA,OGLEDALA, 
PARKIRŠČE,NADOM.VOZILO</t>
  </si>
  <si>
    <t>STEKLA,SVET.TELESA,OGLEDALA</t>
  </si>
  <si>
    <t>DA (ZV: 5.000 EUR)</t>
  </si>
  <si>
    <t xml:space="preserve">V primeru, da bo naša ponudba sprejeta, bomo z naročnikom podpisali pogodbo. Veljavnost ponudbe je najmanj 120 dni od roka za oddajo ponudbe. Izjavljamo, da je naša ponudba izdelana v skladu z navodili naročnika. </t>
  </si>
  <si>
    <t>Hyundai Santa Fe 2,2 CRDi 4wd Premium</t>
  </si>
  <si>
    <t>SG CE-469</t>
  </si>
  <si>
    <t>SG MOSG-3</t>
  </si>
  <si>
    <t>Renault  / Kangoo 1,6</t>
  </si>
  <si>
    <t>VF1KW0EB541541717</t>
  </si>
  <si>
    <t>SG MOSG-4</t>
  </si>
  <si>
    <t>KMHSH81XCBU774396</t>
  </si>
  <si>
    <t>Seat Leon 1,0 TSI Reference</t>
  </si>
  <si>
    <t>SG MOSG-1</t>
  </si>
  <si>
    <t>VSSZZZKLZMR015743</t>
  </si>
  <si>
    <t>SG MOSG-2</t>
  </si>
  <si>
    <t>VSSZZZKLZMR015927</t>
  </si>
  <si>
    <t>VW T-Cross 1,0 TSI BMT Life</t>
  </si>
  <si>
    <t>SG EH-737</t>
  </si>
  <si>
    <t>WVGZZZC1ZNY084745</t>
  </si>
  <si>
    <t>STEKLA,SVET.TELESA,OGLEDALA, KRAJA</t>
  </si>
  <si>
    <t>SG UK-879</t>
  </si>
  <si>
    <t>VF1ML000263107310</t>
  </si>
  <si>
    <t>brez</t>
  </si>
  <si>
    <t>Renault Master 2.3 DCI</t>
  </si>
  <si>
    <t xml:space="preserve">VW Tiguan 2.0 TDI Edition 4M </t>
  </si>
  <si>
    <t>SG HU-776</t>
  </si>
  <si>
    <t>WVGZZZ5NZLW842393</t>
  </si>
  <si>
    <t>SG SL-625</t>
  </si>
  <si>
    <t>VF7YBBNPB12K52082</t>
  </si>
  <si>
    <t xml:space="preserve">Citroen Jumper Kombi 33 2.2 HDI </t>
  </si>
  <si>
    <t>SG PGD PT2</t>
  </si>
  <si>
    <t>VW Transporter Caravelle Comfortline DMR 2.0 TDI 4M</t>
  </si>
  <si>
    <t>SG HZ-083</t>
  </si>
  <si>
    <t>WV2ZZZ7HZMH043776</t>
  </si>
  <si>
    <t>Pri specialnih gasilskih vozilih imamo dogovorjeno samo strojelomno zavarovanje delovnih naprav, pri delovnih vozilih pa tudi strojelomno zavarovanje vozil.</t>
  </si>
  <si>
    <t>Skupna ZV: 260.956 EUR (del. naprava: 150.000 EUR), radijske postaje: 5.000 EUR</t>
  </si>
  <si>
    <t>MAN TGM 13.290 4x4 BL z nadgradnjo GVC 16/25</t>
  </si>
  <si>
    <t>SG PGD-PT</t>
  </si>
  <si>
    <t>WMAN36ZZ0KY384001</t>
  </si>
  <si>
    <t>IVECO / ML 160 E32 z opremo</t>
  </si>
  <si>
    <t>SG NC-509</t>
  </si>
  <si>
    <t>ZCFA71MN702691312</t>
  </si>
  <si>
    <t>Volkswagen Crafter Furgon 35 L3H22 2,0 TDI 4M</t>
  </si>
  <si>
    <t>SG LEGEN-1</t>
  </si>
  <si>
    <t>WV1ZZZSYZM9008262</t>
  </si>
  <si>
    <t>PO-DG0RJE</t>
  </si>
  <si>
    <t>YS2P4X40005622237</t>
  </si>
  <si>
    <t>MAN TGM 18340 4X4 BB z nadgradnjo</t>
  </si>
  <si>
    <t>SG JF-685</t>
  </si>
  <si>
    <t>WMAN38ZZ0MY429808</t>
  </si>
  <si>
    <t>Scania P 360 z nadgradnjo</t>
  </si>
  <si>
    <t>del. stroj: ZV 190.713 EUR (nadgradnja 69.670 EUR) radijske postaje: 5.000 EUR</t>
  </si>
  <si>
    <t>del. stroj: ZV 35.228 EUR, radijske postaje: 5.000 EUR</t>
  </si>
  <si>
    <t>del. stroj: ZV 283.008 EUR, radijske postaje: 5.000 EUR</t>
  </si>
  <si>
    <t>del. stroj: ZV 206.585 EUR (nadgradnja: 100.000 EUR), radijske postaje: 5.000 EUR</t>
  </si>
  <si>
    <t>del. stroj: 230.000 EUR, radijske postaje: 5.000 EUR</t>
  </si>
  <si>
    <t>del.stroj: 701.915 EUR</t>
  </si>
  <si>
    <t>PGD PAMEČE-TROBLJE</t>
  </si>
  <si>
    <t>Ograja je vključena v zavarovalne vsote objektov na vseh lokacijah, kjer se nahaja. Za ograjo veljajo enake temeljne in dodatne požarne nevarnosti kot za objekte.</t>
  </si>
  <si>
    <t>Stroji in aparati</t>
  </si>
  <si>
    <t>Stroji in aparati (tudi bazenska tehnika) in mehanska oprema</t>
  </si>
  <si>
    <t>Električne polnilnice</t>
  </si>
  <si>
    <t>18. Lokacija: Stanovanjska hiša, Pameče 172, 2380 Slovenj Gradec</t>
  </si>
  <si>
    <t>Javna razsvetljava po občini, prometni znaki in prometna signalizacija, kolesarski števci in druga strojelomna oprema, ipd.</t>
  </si>
  <si>
    <t>Zavarovalne vsote so okvirne in se v času trajanja pogodbe spreminjajo. Cena na enoto se v času trajanja pogodbe ne spreminja.</t>
  </si>
  <si>
    <t xml:space="preserve">Skupna ponudbena premija za obdobje 48 mesecev v EUR
brez DPZP </t>
  </si>
  <si>
    <t xml:space="preserve">Skupna ponudbena premija za obdobje 48 mesecev v EUR
z 8,5 % DPZP </t>
  </si>
  <si>
    <t>18a. Lokacija: Kulturni dom Podgorje pri Slovenj Gradcu, Podgorje 34a, 2381 Podgorje pri Slovenj Gradcu</t>
  </si>
  <si>
    <t>Stanovanjska hiša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</si>
</sst>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&quot;EUR&quot;_-;\-* #,##0.00\ &quot;EUR&quot;_-;_-* &quot;-&quot;??\ &quot;EUR&quot;_-;_-@_-"/>
    <numFmt numFmtId="165" formatCode="0.0000"/>
    <numFmt numFmtId="166" formatCode="#,##0\ [$EUR]"/>
    <numFmt numFmtId="167" formatCode="0.000000"/>
    <numFmt numFmtId="168" formatCode="_-* #,##0.00\ _S_I_T_-;\-* #,##0.00\ _S_I_T_-;_-* &quot;-&quot;??\ _S_I_T_-;_-@_-"/>
    <numFmt numFmtId="169" formatCode="#,##0\ &quot;SIT&quot;"/>
    <numFmt numFmtId="170" formatCode="#,##0.00\ [$EUR]"/>
  </numFmts>
  <fonts count="3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249977111117893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2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2" borderId="0" applyNumberFormat="0" applyBorder="0" applyAlignment="0" applyProtection="0"/>
    <xf numFmtId="0" fontId="4" fillId="6" borderId="0" applyNumberFormat="0" applyBorder="0" applyAlignment="0" applyProtection="0"/>
    <xf numFmtId="0" fontId="5" fillId="23" borderId="8" applyNumberFormat="0" applyAlignment="0" applyProtection="0"/>
    <xf numFmtId="0" fontId="6" fillId="24" borderId="9" applyNumberFormat="0" applyAlignment="0" applyProtection="0"/>
    <xf numFmtId="0" fontId="7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2" fillId="10" borderId="8" applyNumberFormat="0" applyAlignment="0" applyProtection="0"/>
    <xf numFmtId="0" fontId="13" fillId="0" borderId="13" applyNumberFormat="0" applyFill="0" applyAlignment="0" applyProtection="0"/>
    <xf numFmtId="0" fontId="14" fillId="25" borderId="0" applyNumberFormat="0" applyBorder="0" applyAlignment="0" applyProtection="0"/>
    <xf numFmtId="0" fontId="2" fillId="26" borderId="14" applyNumberFormat="0" applyFont="0" applyAlignment="0" applyProtection="0"/>
    <xf numFmtId="0" fontId="15" fillId="23" borderId="15" applyNumberFormat="0" applyAlignment="0" applyProtection="0"/>
    <xf numFmtId="0" fontId="16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7" fillId="0" borderId="0" applyNumberFormat="0" applyFill="0" applyBorder="0" applyAlignment="0" applyProtection="0"/>
    <xf numFmtId="44" fontId="18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1" fillId="4" borderId="1" applyProtection="0">
      <alignment horizontal="center"/>
    </xf>
    <xf numFmtId="0" fontId="18" fillId="0" borderId="0"/>
  </cellStyleXfs>
  <cellXfs count="221">
    <xf numFmtId="0" fontId="0" fillId="0" borderId="0" xfId="0"/>
    <xf numFmtId="167" fontId="24" fillId="28" borderId="4" xfId="0" applyNumberFormat="1" applyFont="1" applyFill="1" applyBorder="1" applyAlignment="1" applyProtection="1">
      <alignment horizontal="center" vertical="center" wrapText="1"/>
      <protection locked="0"/>
    </xf>
    <xf numFmtId="167" fontId="24" fillId="28" borderId="1" xfId="0" applyNumberFormat="1" applyFont="1" applyFill="1" applyBorder="1" applyAlignment="1" applyProtection="1">
      <alignment horizontal="center" vertical="center" wrapText="1"/>
      <protection locked="0"/>
    </xf>
    <xf numFmtId="4" fontId="29" fillId="28" borderId="1" xfId="0" applyNumberFormat="1" applyFont="1" applyFill="1" applyBorder="1" applyAlignment="1" applyProtection="1">
      <alignment vertical="center"/>
      <protection locked="0"/>
    </xf>
    <xf numFmtId="13" fontId="24" fillId="28" borderId="17" xfId="43" applyNumberFormat="1" applyFont="1" applyFill="1" applyBorder="1" applyAlignment="1" applyProtection="1">
      <alignment horizontal="left" vertical="top"/>
      <protection locked="0"/>
    </xf>
    <xf numFmtId="13" fontId="24" fillId="0" borderId="0" xfId="43" applyNumberFormat="1" applyFont="1" applyFill="1" applyBorder="1" applyAlignment="1" applyProtection="1">
      <alignment horizontal="left" vertical="top"/>
    </xf>
    <xf numFmtId="4" fontId="29" fillId="28" borderId="1" xfId="0" applyNumberFormat="1" applyFont="1" applyFill="1" applyBorder="1" applyAlignment="1" applyProtection="1">
      <alignment vertical="center" wrapText="1"/>
      <protection locked="0"/>
    </xf>
    <xf numFmtId="168" fontId="29" fillId="2" borderId="1" xfId="46" applyFont="1" applyFill="1" applyBorder="1" applyAlignment="1" applyProtection="1">
      <alignment horizontal="center" vertical="center" wrapText="1"/>
    </xf>
    <xf numFmtId="2" fontId="24" fillId="28" borderId="1" xfId="0" applyNumberFormat="1" applyFont="1" applyFill="1" applyBorder="1" applyAlignment="1" applyProtection="1">
      <alignment horizontal="center" vertical="center" wrapText="1"/>
      <protection locked="0"/>
    </xf>
    <xf numFmtId="44" fontId="18" fillId="0" borderId="0" xfId="43" applyFont="1" applyBorder="1" applyAlignment="1" applyProtection="1">
      <alignment horizontal="center" vertical="top"/>
    </xf>
    <xf numFmtId="44" fontId="24" fillId="0" borderId="0" xfId="43" applyFont="1" applyBorder="1" applyAlignment="1" applyProtection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165" fontId="0" fillId="0" borderId="0" xfId="0" applyNumberFormat="1" applyAlignment="1">
      <alignment horizontal="center" vertical="top"/>
    </xf>
    <xf numFmtId="0" fontId="25" fillId="27" borderId="0" xfId="0" applyFont="1" applyFill="1" applyAlignment="1">
      <alignment horizontal="left" vertical="center"/>
    </xf>
    <xf numFmtId="0" fontId="25" fillId="27" borderId="0" xfId="0" applyFont="1" applyFill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164" fontId="24" fillId="2" borderId="1" xfId="0" applyNumberFormat="1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top"/>
    </xf>
    <xf numFmtId="0" fontId="24" fillId="3" borderId="1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166" fontId="24" fillId="0" borderId="6" xfId="0" applyNumberFormat="1" applyFont="1" applyBorder="1" applyAlignment="1">
      <alignment horizontal="right" vertical="center" wrapText="1"/>
    </xf>
    <xf numFmtId="4" fontId="24" fillId="4" borderId="1" xfId="0" applyNumberFormat="1" applyFont="1" applyFill="1" applyBorder="1" applyAlignment="1">
      <alignment horizontal="right" vertical="center" wrapText="1" indent="2"/>
    </xf>
    <xf numFmtId="0" fontId="24" fillId="0" borderId="6" xfId="0" applyFont="1" applyBorder="1" applyAlignment="1">
      <alignment horizontal="center" vertical="center" wrapText="1"/>
    </xf>
    <xf numFmtId="166" fontId="24" fillId="4" borderId="1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horizontal="left" vertical="top"/>
    </xf>
    <xf numFmtId="166" fontId="2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6" fontId="0" fillId="0" borderId="0" xfId="0" applyNumberFormat="1" applyAlignment="1">
      <alignment horizontal="right" vertical="center" wrapText="1"/>
    </xf>
    <xf numFmtId="167" fontId="0" fillId="0" borderId="0" xfId="0" applyNumberFormat="1" applyAlignment="1">
      <alignment horizontal="center" vertical="center" wrapText="1"/>
    </xf>
    <xf numFmtId="4" fontId="0" fillId="4" borderId="0" xfId="0" applyNumberFormat="1" applyFill="1" applyAlignment="1">
      <alignment horizontal="right" vertical="center" wrapText="1" indent="2"/>
    </xf>
    <xf numFmtId="0" fontId="24" fillId="0" borderId="4" xfId="0" applyFont="1" applyBorder="1" applyAlignment="1">
      <alignment horizontal="center" vertical="center"/>
    </xf>
    <xf numFmtId="166" fontId="24" fillId="0" borderId="4" xfId="0" applyNumberFormat="1" applyFont="1" applyBorder="1" applyAlignment="1">
      <alignment horizontal="right" vertical="center" wrapText="1"/>
    </xf>
    <xf numFmtId="0" fontId="25" fillId="27" borderId="0" xfId="0" applyFont="1" applyFill="1" applyAlignment="1">
      <alignment horizontal="left"/>
    </xf>
    <xf numFmtId="0" fontId="25" fillId="27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 vertical="center" wrapText="1"/>
    </xf>
    <xf numFmtId="166" fontId="24" fillId="0" borderId="0" xfId="0" applyNumberFormat="1" applyFont="1" applyAlignment="1">
      <alignment horizontal="right" vertical="center" wrapText="1"/>
    </xf>
    <xf numFmtId="167" fontId="24" fillId="0" borderId="0" xfId="0" applyNumberFormat="1" applyFont="1" applyAlignment="1">
      <alignment horizontal="center" vertical="center" wrapText="1"/>
    </xf>
    <xf numFmtId="4" fontId="24" fillId="4" borderId="0" xfId="0" applyNumberFormat="1" applyFont="1" applyFill="1" applyAlignment="1">
      <alignment horizontal="right" vertical="center" wrapText="1" indent="2"/>
    </xf>
    <xf numFmtId="0" fontId="29" fillId="0" borderId="1" xfId="0" applyFont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166" fontId="29" fillId="0" borderId="1" xfId="0" applyNumberFormat="1" applyFont="1" applyBorder="1" applyAlignment="1">
      <alignment horizontal="right" vertical="center" wrapText="1"/>
    </xf>
    <xf numFmtId="0" fontId="24" fillId="3" borderId="4" xfId="0" applyFont="1" applyFill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 wrapText="1"/>
    </xf>
    <xf numFmtId="164" fontId="24" fillId="4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30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0" fillId="0" borderId="0" xfId="0" applyAlignment="1">
      <alignment horizontal="left" vertical="top"/>
    </xf>
    <xf numFmtId="0" fontId="30" fillId="0" borderId="0" xfId="0" applyFont="1" applyAlignment="1">
      <alignment horizontal="center" vertical="top"/>
    </xf>
    <xf numFmtId="0" fontId="24" fillId="2" borderId="2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 indent="1"/>
    </xf>
    <xf numFmtId="4" fontId="24" fillId="0" borderId="1" xfId="0" applyNumberFormat="1" applyFont="1" applyBorder="1" applyAlignment="1">
      <alignment horizontal="right" vertical="center" indent="1"/>
    </xf>
    <xf numFmtId="4" fontId="24" fillId="0" borderId="2" xfId="0" applyNumberFormat="1" applyFont="1" applyBorder="1" applyAlignment="1">
      <alignment horizontal="right" vertical="center" indent="1"/>
    </xf>
    <xf numFmtId="0" fontId="24" fillId="2" borderId="4" xfId="0" applyFont="1" applyFill="1" applyBorder="1" applyAlignment="1">
      <alignment horizontal="left" vertical="center" wrapText="1" indent="1"/>
    </xf>
    <xf numFmtId="0" fontId="24" fillId="2" borderId="23" xfId="0" applyFont="1" applyFill="1" applyBorder="1" applyAlignment="1">
      <alignment horizontal="center" vertical="center" wrapText="1"/>
    </xf>
    <xf numFmtId="4" fontId="24" fillId="0" borderId="23" xfId="0" applyNumberFormat="1" applyFont="1" applyBorder="1" applyAlignment="1">
      <alignment horizontal="right" vertical="center" inden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horizontal="center" vertical="center" wrapText="1"/>
    </xf>
    <xf numFmtId="167" fontId="19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right" vertical="center" wrapText="1" indent="2"/>
    </xf>
    <xf numFmtId="0" fontId="22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4" fillId="0" borderId="0" xfId="0" applyFont="1" applyAlignment="1">
      <alignment horizontal="justify" vertical="center"/>
    </xf>
    <xf numFmtId="0" fontId="24" fillId="0" borderId="0" xfId="0" applyFont="1"/>
    <xf numFmtId="165" fontId="24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/>
    </xf>
    <xf numFmtId="164" fontId="24" fillId="0" borderId="0" xfId="0" applyNumberFormat="1" applyFont="1" applyAlignment="1">
      <alignment vertical="center"/>
    </xf>
    <xf numFmtId="0" fontId="24" fillId="0" borderId="17" xfId="0" applyFont="1" applyBorder="1" applyAlignment="1">
      <alignment vertical="center"/>
    </xf>
    <xf numFmtId="164" fontId="24" fillId="0" borderId="17" xfId="0" applyNumberFormat="1" applyFont="1" applyBorder="1" applyAlignment="1">
      <alignment vertical="center"/>
    </xf>
    <xf numFmtId="0" fontId="25" fillId="0" borderId="0" xfId="0" applyFont="1"/>
    <xf numFmtId="0" fontId="29" fillId="0" borderId="0" xfId="0" applyFont="1" applyAlignment="1">
      <alignment vertical="center"/>
    </xf>
    <xf numFmtId="0" fontId="22" fillId="0" borderId="0" xfId="0" applyFont="1"/>
    <xf numFmtId="0" fontId="19" fillId="0" borderId="0" xfId="0" applyFont="1"/>
    <xf numFmtId="0" fontId="24" fillId="0" borderId="1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2" fontId="24" fillId="0" borderId="0" xfId="0" applyNumberFormat="1" applyFont="1" applyAlignment="1">
      <alignment vertical="center" wrapText="1"/>
    </xf>
    <xf numFmtId="0" fontId="24" fillId="29" borderId="1" xfId="0" applyFont="1" applyFill="1" applyBorder="1" applyAlignment="1">
      <alignment horizontal="center" vertical="center" wrapText="1"/>
    </xf>
    <xf numFmtId="2" fontId="24" fillId="29" borderId="1" xfId="0" applyNumberFormat="1" applyFont="1" applyFill="1" applyBorder="1" applyAlignment="1">
      <alignment horizontal="center" vertical="center" wrapText="1"/>
    </xf>
    <xf numFmtId="0" fontId="24" fillId="29" borderId="2" xfId="0" applyFont="1" applyFill="1" applyBorder="1" applyAlignment="1">
      <alignment horizontal="center" vertical="center" wrapText="1"/>
    </xf>
    <xf numFmtId="0" fontId="29" fillId="29" borderId="1" xfId="0" applyFont="1" applyFill="1" applyBorder="1" applyAlignment="1">
      <alignment horizontal="center" vertical="center" wrapText="1"/>
    </xf>
    <xf numFmtId="0" fontId="29" fillId="29" borderId="2" xfId="0" applyFont="1" applyFill="1" applyBorder="1" applyAlignment="1">
      <alignment horizontal="center" vertical="center" wrapText="1"/>
    </xf>
    <xf numFmtId="0" fontId="24" fillId="0" borderId="0" xfId="0" applyFont="1" applyAlignment="1">
      <alignment wrapText="1"/>
    </xf>
    <xf numFmtId="0" fontId="24" fillId="0" borderId="1" xfId="0" applyFont="1" applyBorder="1" applyAlignment="1">
      <alignment horizontal="left" vertical="center"/>
    </xf>
    <xf numFmtId="1" fontId="24" fillId="0" borderId="1" xfId="0" applyNumberFormat="1" applyFont="1" applyBorder="1" applyAlignment="1">
      <alignment horizontal="center" vertical="center"/>
    </xf>
    <xf numFmtId="170" fontId="24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9" fontId="29" fillId="0" borderId="2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9" fillId="0" borderId="0" xfId="0" applyFont="1" applyAlignment="1">
      <alignment vertical="center" wrapText="1"/>
    </xf>
    <xf numFmtId="169" fontId="29" fillId="0" borderId="0" xfId="0" applyNumberFormat="1" applyFont="1" applyAlignment="1">
      <alignment vertical="center" wrapText="1"/>
    </xf>
    <xf numFmtId="2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1" fontId="29" fillId="4" borderId="1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2" fontId="24" fillId="4" borderId="1" xfId="0" applyNumberFormat="1" applyFont="1" applyFill="1" applyBorder="1" applyAlignment="1">
      <alignment horizontal="center" vertical="center"/>
    </xf>
    <xf numFmtId="1" fontId="24" fillId="4" borderId="1" xfId="0" applyNumberFormat="1" applyFont="1" applyFill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0" borderId="19" xfId="0" applyFont="1" applyBorder="1" applyAlignment="1">
      <alignment vertical="center"/>
    </xf>
    <xf numFmtId="0" fontId="24" fillId="0" borderId="19" xfId="0" applyFont="1" applyBorder="1"/>
    <xf numFmtId="0" fontId="3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70" fontId="0" fillId="4" borderId="0" xfId="0" applyNumberFormat="1" applyFill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2" fontId="24" fillId="4" borderId="0" xfId="0" applyNumberFormat="1" applyFont="1" applyFill="1" applyAlignment="1">
      <alignment horizontal="center" vertical="center"/>
    </xf>
    <xf numFmtId="1" fontId="29" fillId="0" borderId="0" xfId="0" applyNumberFormat="1" applyFont="1" applyAlignment="1">
      <alignment vertical="center"/>
    </xf>
    <xf numFmtId="0" fontId="29" fillId="0" borderId="1" xfId="0" applyFont="1" applyBorder="1" applyAlignment="1">
      <alignment horizontal="left" vertical="center"/>
    </xf>
    <xf numFmtId="170" fontId="24" fillId="4" borderId="1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left" vertical="center"/>
    </xf>
    <xf numFmtId="0" fontId="29" fillId="0" borderId="2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4" borderId="21" xfId="0" applyFont="1" applyFill="1" applyBorder="1" applyAlignment="1">
      <alignment horizontal="center" vertical="center"/>
    </xf>
    <xf numFmtId="0" fontId="24" fillId="4" borderId="19" xfId="0" applyFont="1" applyFill="1" applyBorder="1" applyAlignment="1">
      <alignment horizontal="center" vertical="center"/>
    </xf>
    <xf numFmtId="2" fontId="24" fillId="4" borderId="22" xfId="0" applyNumberFormat="1" applyFont="1" applyFill="1" applyBorder="1" applyAlignment="1">
      <alignment horizontal="center" vertical="center"/>
    </xf>
    <xf numFmtId="2" fontId="24" fillId="4" borderId="20" xfId="0" applyNumberFormat="1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9" xfId="0" applyFont="1" applyBorder="1" applyAlignment="1">
      <alignment vertical="center"/>
    </xf>
    <xf numFmtId="1" fontId="29" fillId="0" borderId="19" xfId="0" applyNumberFormat="1" applyFont="1" applyBorder="1" applyAlignment="1">
      <alignment vertical="center"/>
    </xf>
    <xf numFmtId="2" fontId="24" fillId="0" borderId="0" xfId="0" applyNumberFormat="1" applyFont="1" applyAlignment="1">
      <alignment horizontal="center" vertical="center" wrapText="1"/>
    </xf>
    <xf numFmtId="0" fontId="24" fillId="29" borderId="1" xfId="0" applyFont="1" applyFill="1" applyBorder="1" applyAlignment="1">
      <alignment horizontal="center" vertical="center"/>
    </xf>
    <xf numFmtId="2" fontId="24" fillId="4" borderId="2" xfId="0" applyNumberFormat="1" applyFont="1" applyFill="1" applyBorder="1" applyAlignment="1">
      <alignment horizontal="center" vertical="center"/>
    </xf>
    <xf numFmtId="1" fontId="29" fillId="0" borderId="1" xfId="0" applyNumberFormat="1" applyFont="1" applyBorder="1" applyAlignment="1">
      <alignment horizontal="center" vertical="center"/>
    </xf>
    <xf numFmtId="0" fontId="32" fillId="0" borderId="0" xfId="0" applyFont="1"/>
    <xf numFmtId="0" fontId="24" fillId="0" borderId="0" xfId="0" applyFont="1" applyAlignment="1">
      <alignment horizontal="left" vertical="top"/>
    </xf>
    <xf numFmtId="0" fontId="24" fillId="2" borderId="4" xfId="0" applyFont="1" applyFill="1" applyBorder="1" applyAlignment="1">
      <alignment horizontal="center" vertical="center" wrapText="1"/>
    </xf>
    <xf numFmtId="4" fontId="24" fillId="0" borderId="24" xfId="0" applyNumberFormat="1" applyFont="1" applyBorder="1" applyAlignment="1">
      <alignment horizontal="right" vertical="center" indent="1"/>
    </xf>
    <xf numFmtId="0" fontId="21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horizontal="right" vertical="top"/>
    </xf>
    <xf numFmtId="0" fontId="24" fillId="0" borderId="0" xfId="0" applyFont="1" applyAlignment="1">
      <alignment horizontal="center" vertical="top" wrapText="1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top"/>
    </xf>
    <xf numFmtId="0" fontId="26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24" fillId="3" borderId="2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" fontId="24" fillId="0" borderId="1" xfId="0" applyNumberFormat="1" applyFont="1" applyBorder="1" applyAlignment="1">
      <alignment horizontal="right" vertical="center" wrapText="1" indent="1"/>
    </xf>
    <xf numFmtId="0" fontId="0" fillId="0" borderId="1" xfId="0" applyBorder="1" applyAlignment="1">
      <alignment horizontal="right" vertical="center" wrapText="1" indent="1"/>
    </xf>
    <xf numFmtId="4" fontId="24" fillId="0" borderId="24" xfId="0" applyNumberFormat="1" applyFont="1" applyBorder="1" applyAlignment="1">
      <alignment horizontal="right" vertical="center" wrapText="1" indent="1"/>
    </xf>
    <xf numFmtId="0" fontId="0" fillId="0" borderId="27" xfId="0" applyBorder="1" applyAlignment="1">
      <alignment horizontal="right" vertical="center" wrapText="1" indent="1"/>
    </xf>
    <xf numFmtId="0" fontId="2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7" fillId="28" borderId="17" xfId="0" applyFont="1" applyFill="1" applyBorder="1" applyAlignment="1" applyProtection="1">
      <alignment horizontal="left" vertical="top"/>
      <protection locked="0"/>
    </xf>
    <xf numFmtId="0" fontId="24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13" fontId="27" fillId="28" borderId="17" xfId="43" applyNumberFormat="1" applyFont="1" applyFill="1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4" fontId="24" fillId="0" borderId="27" xfId="0" applyNumberFormat="1" applyFont="1" applyBorder="1" applyAlignment="1">
      <alignment horizontal="right" vertical="center" wrapText="1" inden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4" fontId="24" fillId="0" borderId="25" xfId="0" applyNumberFormat="1" applyFont="1" applyBorder="1" applyAlignment="1">
      <alignment horizontal="right" vertical="center" wrapText="1" indent="1"/>
    </xf>
    <xf numFmtId="4" fontId="24" fillId="0" borderId="31" xfId="0" applyNumberFormat="1" applyFont="1" applyBorder="1" applyAlignment="1">
      <alignment horizontal="right" vertical="center" wrapText="1" indent="1"/>
    </xf>
    <xf numFmtId="4" fontId="24" fillId="0" borderId="26" xfId="0" applyNumberFormat="1" applyFont="1" applyBorder="1" applyAlignment="1">
      <alignment horizontal="right" vertical="center" wrapText="1" indent="1"/>
    </xf>
    <xf numFmtId="4" fontId="24" fillId="0" borderId="30" xfId="0" applyNumberFormat="1" applyFont="1" applyBorder="1" applyAlignment="1">
      <alignment horizontal="right" vertical="center" wrapText="1" indent="1"/>
    </xf>
    <xf numFmtId="0" fontId="0" fillId="0" borderId="3" xfId="0" applyBorder="1" applyAlignment="1">
      <alignment horizontal="center" vertical="center" wrapText="1"/>
    </xf>
    <xf numFmtId="0" fontId="0" fillId="0" borderId="26" xfId="0" applyBorder="1" applyAlignment="1">
      <alignment horizontal="right" vertical="center" wrapText="1" indent="1"/>
    </xf>
    <xf numFmtId="0" fontId="27" fillId="28" borderId="17" xfId="0" applyFont="1" applyFill="1" applyBorder="1" applyAlignment="1" applyProtection="1">
      <alignment horizontal="left" vertical="top" wrapText="1"/>
      <protection locked="0"/>
    </xf>
    <xf numFmtId="0" fontId="27" fillId="27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29" fillId="29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9" fillId="29" borderId="1" xfId="0" applyFont="1" applyFill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9" fillId="29" borderId="2" xfId="0" applyFont="1" applyFill="1" applyBorder="1" applyAlignment="1">
      <alignment horizontal="center" vertical="center" wrapText="1"/>
    </xf>
    <xf numFmtId="1" fontId="29" fillId="0" borderId="2" xfId="0" applyNumberFormat="1" applyFont="1" applyBorder="1" applyAlignment="1">
      <alignment horizontal="center" vertical="center" wrapText="1"/>
    </xf>
    <xf numFmtId="168" fontId="29" fillId="2" borderId="1" xfId="46" applyFont="1" applyFill="1" applyBorder="1" applyAlignment="1" applyProtection="1">
      <alignment horizontal="center" vertical="center" wrapText="1"/>
    </xf>
    <xf numFmtId="4" fontId="29" fillId="28" borderId="1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right" wrapText="1"/>
      <protection locked="0"/>
    </xf>
    <xf numFmtId="0" fontId="27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24" fillId="0" borderId="0" xfId="0" applyFont="1" applyAlignment="1">
      <alignment horizontal="left" wrapText="1"/>
    </xf>
    <xf numFmtId="0" fontId="24" fillId="28" borderId="17" xfId="0" applyFont="1" applyFill="1" applyBorder="1" applyAlignment="1" applyProtection="1">
      <alignment horizontal="left" vertical="top"/>
      <protection locked="0"/>
    </xf>
  </cellXfs>
  <cellStyles count="49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heck Cell" xfId="28" xr:uid="{00000000-0005-0000-0000-00001A000000}"/>
    <cellStyle name="Explanatory Text" xfId="29" xr:uid="{00000000-0005-0000-0000-00001B000000}"/>
    <cellStyle name="Good" xfId="30" xr:uid="{00000000-0005-0000-0000-00001C000000}"/>
    <cellStyle name="Heading 1" xfId="31" xr:uid="{00000000-0005-0000-0000-00001D000000}"/>
    <cellStyle name="Heading 2" xfId="32" xr:uid="{00000000-0005-0000-0000-00001E000000}"/>
    <cellStyle name="Heading 3" xfId="33" xr:uid="{00000000-0005-0000-0000-00001F000000}"/>
    <cellStyle name="Heading 4" xfId="34" xr:uid="{00000000-0005-0000-0000-000020000000}"/>
    <cellStyle name="Input" xfId="35" xr:uid="{00000000-0005-0000-0000-000021000000}"/>
    <cellStyle name="Linked Cell" xfId="36" xr:uid="{00000000-0005-0000-0000-000022000000}"/>
    <cellStyle name="Navadno" xfId="0" builtinId="0"/>
    <cellStyle name="Navadno 2" xfId="1" xr:uid="{00000000-0005-0000-0000-000024000000}"/>
    <cellStyle name="Navadno 2 2" xfId="44" xr:uid="{00000000-0005-0000-0000-000025000000}"/>
    <cellStyle name="Neutral" xfId="37" xr:uid="{00000000-0005-0000-0000-000026000000}"/>
    <cellStyle name="Note" xfId="38" xr:uid="{00000000-0005-0000-0000-000027000000}"/>
    <cellStyle name="Output" xfId="39" xr:uid="{00000000-0005-0000-0000-000028000000}"/>
    <cellStyle name="Slog 1" xfId="47" xr:uid="{00000000-0005-0000-0000-000029000000}"/>
    <cellStyle name="Slog 2" xfId="48" xr:uid="{00000000-0005-0000-0000-00002A000000}"/>
    <cellStyle name="Title" xfId="40" xr:uid="{00000000-0005-0000-0000-00002B000000}"/>
    <cellStyle name="Total" xfId="41" xr:uid="{00000000-0005-0000-0000-00002C000000}"/>
    <cellStyle name="Valuta" xfId="43" builtinId="4"/>
    <cellStyle name="Vejica 2" xfId="45" xr:uid="{00000000-0005-0000-0000-00002E000000}"/>
    <cellStyle name="Vejica 3" xfId="46" xr:uid="{00000000-0005-0000-0000-00002F000000}"/>
    <cellStyle name="Warning Text" xfId="42" xr:uid="{00000000-0005-0000-0000-000030000000}"/>
  </cellStyles>
  <dxfs count="0"/>
  <tableStyles count="0" defaultTableStyle="TableStyleMedium2" defaultPivotStyle="PivotStyleLight16"/>
  <colors>
    <mruColors>
      <color rgb="FFFFFFCC"/>
      <color rgb="FFCCFFCC"/>
      <color rgb="FFFFCC66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309"/>
  <sheetViews>
    <sheetView tabSelected="1" zoomScale="85" zoomScaleNormal="85" workbookViewId="0">
      <selection activeCell="C5" sqref="C5:D5"/>
    </sheetView>
  </sheetViews>
  <sheetFormatPr defaultColWidth="9.1796875" defaultRowHeight="14" x14ac:dyDescent="0.35"/>
  <cols>
    <col min="1" max="1" width="5.7265625" style="82" customWidth="1"/>
    <col min="2" max="2" width="54.26953125" style="82" customWidth="1"/>
    <col min="3" max="3" width="26.7265625" style="82" customWidth="1"/>
    <col min="4" max="4" width="24.7265625" style="82" customWidth="1"/>
    <col min="5" max="5" width="18.7265625" style="82" customWidth="1"/>
    <col min="6" max="7" width="16.7265625" style="82" customWidth="1"/>
    <col min="8" max="16384" width="9.1796875" style="82"/>
  </cols>
  <sheetData>
    <row r="1" spans="1:7" s="11" customFormat="1" ht="18" customHeight="1" x14ac:dyDescent="0.35">
      <c r="A1" s="185" t="s">
        <v>146</v>
      </c>
      <c r="B1" s="162"/>
    </row>
    <row r="2" spans="1:7" s="11" customFormat="1" ht="14.5" x14ac:dyDescent="0.35"/>
    <row r="3" spans="1:7" s="11" customFormat="1" ht="24" customHeight="1" x14ac:dyDescent="0.35">
      <c r="A3" s="189" t="s">
        <v>47</v>
      </c>
      <c r="B3" s="190"/>
      <c r="C3" s="190"/>
      <c r="D3" s="190"/>
      <c r="E3" s="190"/>
      <c r="F3" s="190"/>
      <c r="G3" s="190"/>
    </row>
    <row r="4" spans="1:7" s="11" customFormat="1" ht="15" customHeight="1" x14ac:dyDescent="0.35">
      <c r="B4" s="12"/>
      <c r="C4" s="9"/>
    </row>
    <row r="5" spans="1:7" s="11" customFormat="1" ht="24" customHeight="1" x14ac:dyDescent="0.35">
      <c r="B5" s="13" t="s">
        <v>76</v>
      </c>
      <c r="C5" s="191"/>
      <c r="D5" s="192"/>
    </row>
    <row r="6" spans="1:7" s="11" customFormat="1" ht="24" customHeight="1" x14ac:dyDescent="0.35">
      <c r="B6" s="14" t="s">
        <v>10</v>
      </c>
      <c r="C6" s="183"/>
      <c r="D6" s="183"/>
      <c r="E6" s="183"/>
      <c r="F6" s="183"/>
      <c r="G6" s="183"/>
    </row>
    <row r="7" spans="1:7" s="11" customFormat="1" ht="15" customHeight="1" x14ac:dyDescent="0.35">
      <c r="B7" s="12"/>
      <c r="C7" s="9"/>
    </row>
    <row r="8" spans="1:7" s="11" customFormat="1" ht="15" customHeight="1" x14ac:dyDescent="0.35">
      <c r="B8" s="12"/>
      <c r="C8" s="9"/>
    </row>
    <row r="9" spans="1:7" s="11" customFormat="1" ht="15" customHeight="1" x14ac:dyDescent="0.35">
      <c r="E9" s="15"/>
      <c r="F9" s="16"/>
    </row>
    <row r="10" spans="1:7" s="13" customFormat="1" ht="18" customHeight="1" x14ac:dyDescent="0.35">
      <c r="A10" s="17" t="s">
        <v>71</v>
      </c>
      <c r="B10" s="18"/>
      <c r="C10" s="18"/>
      <c r="D10" s="18"/>
      <c r="E10" s="18"/>
      <c r="F10" s="18"/>
      <c r="G10" s="18"/>
    </row>
    <row r="11" spans="1:7" s="23" customFormat="1" ht="31" x14ac:dyDescent="0.35">
      <c r="A11" s="19" t="s">
        <v>57</v>
      </c>
      <c r="B11" s="20" t="s">
        <v>7</v>
      </c>
      <c r="C11" s="19" t="s">
        <v>3</v>
      </c>
      <c r="D11" s="19" t="s">
        <v>4</v>
      </c>
      <c r="E11" s="21" t="s">
        <v>5</v>
      </c>
      <c r="F11" s="22" t="s">
        <v>9</v>
      </c>
      <c r="G11" s="22" t="s">
        <v>65</v>
      </c>
    </row>
    <row r="12" spans="1:7" s="23" customFormat="1" ht="15.5" x14ac:dyDescent="0.35">
      <c r="A12" s="20">
        <v>1</v>
      </c>
      <c r="B12" s="20">
        <v>2</v>
      </c>
      <c r="C12" s="19">
        <v>3</v>
      </c>
      <c r="D12" s="19">
        <v>4</v>
      </c>
      <c r="E12" s="20">
        <v>5</v>
      </c>
      <c r="F12" s="20">
        <v>6</v>
      </c>
      <c r="G12" s="20">
        <v>7</v>
      </c>
    </row>
    <row r="13" spans="1:7" s="25" customFormat="1" ht="18" customHeight="1" x14ac:dyDescent="0.35">
      <c r="A13" s="24" t="s">
        <v>1</v>
      </c>
      <c r="B13" s="163" t="s">
        <v>19</v>
      </c>
      <c r="C13" s="164"/>
      <c r="D13" s="164"/>
      <c r="E13" s="164"/>
      <c r="F13" s="164"/>
      <c r="G13" s="165"/>
    </row>
    <row r="14" spans="1:7" s="23" customFormat="1" ht="66" customHeight="1" x14ac:dyDescent="0.35">
      <c r="A14" s="26">
        <v>1</v>
      </c>
      <c r="B14" s="27" t="s">
        <v>152</v>
      </c>
      <c r="C14" s="176" t="s">
        <v>30</v>
      </c>
      <c r="D14" s="176" t="s">
        <v>17</v>
      </c>
      <c r="E14" s="29">
        <v>5000000</v>
      </c>
      <c r="F14" s="1"/>
      <c r="G14" s="30">
        <f>ROUND(E14*F14/1000,2)</f>
        <v>0</v>
      </c>
    </row>
    <row r="15" spans="1:7" s="23" customFormat="1" ht="46.5" customHeight="1" x14ac:dyDescent="0.35">
      <c r="A15" s="26">
        <v>2</v>
      </c>
      <c r="B15" s="27" t="s">
        <v>48</v>
      </c>
      <c r="C15" s="179"/>
      <c r="D15" s="179"/>
      <c r="E15" s="32">
        <v>302000</v>
      </c>
      <c r="F15" s="2"/>
      <c r="G15" s="30">
        <f>ROUND(E15*F15/1000,2)</f>
        <v>0</v>
      </c>
    </row>
    <row r="16" spans="1:7" s="11" customFormat="1" ht="15" customHeight="1" x14ac:dyDescent="0.35">
      <c r="A16" s="33"/>
    </row>
    <row r="17" spans="1:7" s="11" customFormat="1" ht="14.5" x14ac:dyDescent="0.35"/>
    <row r="18" spans="1:7" s="13" customFormat="1" ht="18" customHeight="1" x14ac:dyDescent="0.35">
      <c r="A18" s="17" t="s">
        <v>184</v>
      </c>
      <c r="B18" s="18"/>
      <c r="C18" s="18"/>
      <c r="D18" s="18"/>
      <c r="E18" s="18"/>
      <c r="F18" s="18"/>
      <c r="G18" s="18"/>
    </row>
    <row r="19" spans="1:7" s="23" customFormat="1" ht="31" x14ac:dyDescent="0.35">
      <c r="A19" s="19" t="s">
        <v>57</v>
      </c>
      <c r="B19" s="20" t="s">
        <v>7</v>
      </c>
      <c r="C19" s="19" t="s">
        <v>3</v>
      </c>
      <c r="D19" s="19" t="s">
        <v>4</v>
      </c>
      <c r="E19" s="21" t="s">
        <v>5</v>
      </c>
      <c r="F19" s="22" t="s">
        <v>9</v>
      </c>
      <c r="G19" s="22" t="s">
        <v>65</v>
      </c>
    </row>
    <row r="20" spans="1:7" s="23" customFormat="1" ht="15.5" x14ac:dyDescent="0.35">
      <c r="A20" s="20">
        <v>1</v>
      </c>
      <c r="B20" s="20">
        <v>2</v>
      </c>
      <c r="C20" s="19">
        <v>3</v>
      </c>
      <c r="D20" s="19">
        <v>4</v>
      </c>
      <c r="E20" s="20">
        <v>5</v>
      </c>
      <c r="F20" s="20">
        <v>6</v>
      </c>
      <c r="G20" s="20">
        <v>7</v>
      </c>
    </row>
    <row r="21" spans="1:7" s="25" customFormat="1" ht="18" customHeight="1" x14ac:dyDescent="0.35">
      <c r="A21" s="24" t="s">
        <v>1</v>
      </c>
      <c r="B21" s="163" t="s">
        <v>19</v>
      </c>
      <c r="C21" s="164"/>
      <c r="D21" s="164"/>
      <c r="E21" s="164"/>
      <c r="F21" s="164"/>
      <c r="G21" s="165"/>
    </row>
    <row r="22" spans="1:7" s="23" customFormat="1" ht="66" customHeight="1" x14ac:dyDescent="0.35">
      <c r="A22" s="26">
        <v>1</v>
      </c>
      <c r="B22" s="27" t="s">
        <v>153</v>
      </c>
      <c r="C22" s="176" t="s">
        <v>30</v>
      </c>
      <c r="D22" s="176" t="s">
        <v>17</v>
      </c>
      <c r="E22" s="29">
        <v>500000</v>
      </c>
      <c r="F22" s="1"/>
      <c r="G22" s="30">
        <f>ROUND(E22*F22/1000,2)</f>
        <v>0</v>
      </c>
    </row>
    <row r="23" spans="1:7" s="23" customFormat="1" ht="45" customHeight="1" x14ac:dyDescent="0.35">
      <c r="A23" s="26">
        <v>2</v>
      </c>
      <c r="B23" s="27" t="s">
        <v>157</v>
      </c>
      <c r="C23" s="179"/>
      <c r="D23" s="179"/>
      <c r="E23" s="34">
        <v>12000</v>
      </c>
      <c r="F23" s="2"/>
      <c r="G23" s="30">
        <f t="shared" ref="G23" si="0">ROUND(E23*F23/1000,2)</f>
        <v>0</v>
      </c>
    </row>
    <row r="24" spans="1:7" s="11" customFormat="1" ht="14.5" x14ac:dyDescent="0.35"/>
    <row r="25" spans="1:7" s="13" customFormat="1" ht="18" customHeight="1" x14ac:dyDescent="0.35">
      <c r="A25" s="17" t="s">
        <v>185</v>
      </c>
      <c r="B25" s="18"/>
      <c r="C25" s="18"/>
      <c r="D25" s="18"/>
      <c r="E25" s="18"/>
      <c r="F25" s="18"/>
      <c r="G25" s="18"/>
    </row>
    <row r="26" spans="1:7" s="23" customFormat="1" ht="31" x14ac:dyDescent="0.35">
      <c r="A26" s="19" t="s">
        <v>57</v>
      </c>
      <c r="B26" s="20" t="s">
        <v>7</v>
      </c>
      <c r="C26" s="19" t="s">
        <v>3</v>
      </c>
      <c r="D26" s="19" t="s">
        <v>4</v>
      </c>
      <c r="E26" s="21" t="s">
        <v>5</v>
      </c>
      <c r="F26" s="22" t="s">
        <v>9</v>
      </c>
      <c r="G26" s="22" t="s">
        <v>65</v>
      </c>
    </row>
    <row r="27" spans="1:7" s="23" customFormat="1" ht="15.5" x14ac:dyDescent="0.35">
      <c r="A27" s="20">
        <v>1</v>
      </c>
      <c r="B27" s="20">
        <v>2</v>
      </c>
      <c r="C27" s="19">
        <v>3</v>
      </c>
      <c r="D27" s="19">
        <v>4</v>
      </c>
      <c r="E27" s="20">
        <v>5</v>
      </c>
      <c r="F27" s="20">
        <v>6</v>
      </c>
      <c r="G27" s="20">
        <v>7</v>
      </c>
    </row>
    <row r="28" spans="1:7" s="25" customFormat="1" ht="18" customHeight="1" x14ac:dyDescent="0.35">
      <c r="A28" s="24" t="s">
        <v>1</v>
      </c>
      <c r="B28" s="163" t="s">
        <v>19</v>
      </c>
      <c r="C28" s="164"/>
      <c r="D28" s="164"/>
      <c r="E28" s="164"/>
      <c r="F28" s="164"/>
      <c r="G28" s="165"/>
    </row>
    <row r="29" spans="1:7" s="23" customFormat="1" ht="99" customHeight="1" x14ac:dyDescent="0.35">
      <c r="A29" s="27">
        <v>1</v>
      </c>
      <c r="B29" s="27" t="s">
        <v>158</v>
      </c>
      <c r="C29" s="27" t="s">
        <v>30</v>
      </c>
      <c r="D29" s="27" t="s">
        <v>17</v>
      </c>
      <c r="E29" s="34">
        <v>150000</v>
      </c>
      <c r="F29" s="2"/>
      <c r="G29" s="30">
        <f>ROUND(E29*F29/1000,2)</f>
        <v>0</v>
      </c>
    </row>
    <row r="30" spans="1:7" s="11" customFormat="1" ht="14.5" x14ac:dyDescent="0.35"/>
    <row r="31" spans="1:7" s="13" customFormat="1" ht="18" customHeight="1" x14ac:dyDescent="0.35">
      <c r="A31" s="17" t="s">
        <v>186</v>
      </c>
      <c r="B31" s="18"/>
      <c r="C31" s="18"/>
      <c r="D31" s="18"/>
      <c r="E31" s="18"/>
      <c r="F31" s="18"/>
      <c r="G31" s="18"/>
    </row>
    <row r="32" spans="1:7" s="23" customFormat="1" ht="31" x14ac:dyDescent="0.35">
      <c r="A32" s="19" t="s">
        <v>57</v>
      </c>
      <c r="B32" s="20" t="s">
        <v>7</v>
      </c>
      <c r="C32" s="19" t="s">
        <v>3</v>
      </c>
      <c r="D32" s="19" t="s">
        <v>4</v>
      </c>
      <c r="E32" s="21" t="s">
        <v>5</v>
      </c>
      <c r="F32" s="22" t="s">
        <v>9</v>
      </c>
      <c r="G32" s="22" t="s">
        <v>65</v>
      </c>
    </row>
    <row r="33" spans="1:7" s="23" customFormat="1" ht="15.5" x14ac:dyDescent="0.35">
      <c r="A33" s="20">
        <v>1</v>
      </c>
      <c r="B33" s="20">
        <v>2</v>
      </c>
      <c r="C33" s="19">
        <v>3</v>
      </c>
      <c r="D33" s="19">
        <v>4</v>
      </c>
      <c r="E33" s="20">
        <v>5</v>
      </c>
      <c r="F33" s="20">
        <v>6</v>
      </c>
      <c r="G33" s="20">
        <v>7</v>
      </c>
    </row>
    <row r="34" spans="1:7" s="25" customFormat="1" ht="18" customHeight="1" x14ac:dyDescent="0.35">
      <c r="A34" s="24" t="s">
        <v>1</v>
      </c>
      <c r="B34" s="163" t="s">
        <v>19</v>
      </c>
      <c r="C34" s="164"/>
      <c r="D34" s="164"/>
      <c r="E34" s="164"/>
      <c r="F34" s="164"/>
      <c r="G34" s="165"/>
    </row>
    <row r="35" spans="1:7" s="23" customFormat="1" ht="66" customHeight="1" x14ac:dyDescent="0.35">
      <c r="A35" s="26">
        <v>1</v>
      </c>
      <c r="B35" s="27" t="s">
        <v>208</v>
      </c>
      <c r="C35" s="178" t="s">
        <v>30</v>
      </c>
      <c r="D35" s="176" t="s">
        <v>17</v>
      </c>
      <c r="E35" s="29">
        <v>750000</v>
      </c>
      <c r="F35" s="1"/>
      <c r="G35" s="30">
        <f>ROUND(E35*F35/1000,2)</f>
        <v>0</v>
      </c>
    </row>
    <row r="36" spans="1:7" s="23" customFormat="1" ht="54" customHeight="1" x14ac:dyDescent="0.35">
      <c r="A36" s="26">
        <v>2</v>
      </c>
      <c r="B36" s="27" t="s">
        <v>157</v>
      </c>
      <c r="C36" s="178"/>
      <c r="D36" s="179"/>
      <c r="E36" s="34">
        <v>41000</v>
      </c>
      <c r="F36" s="2"/>
      <c r="G36" s="30">
        <f t="shared" ref="G36" si="1">ROUND(E36*F36/1000,2)</f>
        <v>0</v>
      </c>
    </row>
    <row r="37" spans="1:7" s="11" customFormat="1" ht="14.5" x14ac:dyDescent="0.35"/>
    <row r="38" spans="1:7" s="13" customFormat="1" ht="18" customHeight="1" x14ac:dyDescent="0.35">
      <c r="A38" s="17" t="s">
        <v>187</v>
      </c>
      <c r="B38" s="18"/>
      <c r="C38" s="18"/>
      <c r="D38" s="18"/>
      <c r="E38" s="18"/>
      <c r="F38" s="18"/>
      <c r="G38" s="18"/>
    </row>
    <row r="39" spans="1:7" s="23" customFormat="1" ht="31" x14ac:dyDescent="0.35">
      <c r="A39" s="19" t="s">
        <v>57</v>
      </c>
      <c r="B39" s="20" t="s">
        <v>7</v>
      </c>
      <c r="C39" s="19" t="s">
        <v>3</v>
      </c>
      <c r="D39" s="19" t="s">
        <v>4</v>
      </c>
      <c r="E39" s="21" t="s">
        <v>5</v>
      </c>
      <c r="F39" s="22" t="s">
        <v>9</v>
      </c>
      <c r="G39" s="22" t="s">
        <v>65</v>
      </c>
    </row>
    <row r="40" spans="1:7" s="23" customFormat="1" ht="15.5" x14ac:dyDescent="0.35">
      <c r="A40" s="20">
        <v>1</v>
      </c>
      <c r="B40" s="20">
        <v>2</v>
      </c>
      <c r="C40" s="19">
        <v>3</v>
      </c>
      <c r="D40" s="19">
        <v>4</v>
      </c>
      <c r="E40" s="20">
        <v>5</v>
      </c>
      <c r="F40" s="20">
        <v>6</v>
      </c>
      <c r="G40" s="20">
        <v>7</v>
      </c>
    </row>
    <row r="41" spans="1:7" s="25" customFormat="1" ht="18" customHeight="1" x14ac:dyDescent="0.35">
      <c r="A41" s="24" t="s">
        <v>1</v>
      </c>
      <c r="B41" s="163" t="s">
        <v>19</v>
      </c>
      <c r="C41" s="164"/>
      <c r="D41" s="164"/>
      <c r="E41" s="164"/>
      <c r="F41" s="164"/>
      <c r="G41" s="165"/>
    </row>
    <row r="42" spans="1:7" s="23" customFormat="1" ht="108" customHeight="1" x14ac:dyDescent="0.35">
      <c r="A42" s="26">
        <v>1</v>
      </c>
      <c r="B42" s="27" t="s">
        <v>154</v>
      </c>
      <c r="C42" s="27" t="s">
        <v>30</v>
      </c>
      <c r="D42" s="27" t="s">
        <v>17</v>
      </c>
      <c r="E42" s="34">
        <v>350000</v>
      </c>
      <c r="F42" s="2"/>
      <c r="G42" s="30">
        <f>ROUND(E42*F42/1000,2)</f>
        <v>0</v>
      </c>
    </row>
    <row r="43" spans="1:7" s="11" customFormat="1" ht="14.5" x14ac:dyDescent="0.35">
      <c r="A43" s="35"/>
      <c r="B43" s="36"/>
      <c r="C43" s="37"/>
      <c r="D43" s="37"/>
      <c r="E43" s="38"/>
      <c r="F43" s="39"/>
      <c r="G43" s="40"/>
    </row>
    <row r="44" spans="1:7" s="13" customFormat="1" ht="18" customHeight="1" x14ac:dyDescent="0.35">
      <c r="A44" s="17" t="s">
        <v>188</v>
      </c>
      <c r="B44" s="18"/>
      <c r="C44" s="18"/>
      <c r="D44" s="18"/>
      <c r="E44" s="18"/>
      <c r="F44" s="18"/>
      <c r="G44" s="18"/>
    </row>
    <row r="45" spans="1:7" s="23" customFormat="1" ht="31" x14ac:dyDescent="0.35">
      <c r="A45" s="19" t="s">
        <v>57</v>
      </c>
      <c r="B45" s="20" t="s">
        <v>7</v>
      </c>
      <c r="C45" s="19" t="s">
        <v>3</v>
      </c>
      <c r="D45" s="19" t="s">
        <v>4</v>
      </c>
      <c r="E45" s="21" t="s">
        <v>5</v>
      </c>
      <c r="F45" s="22" t="s">
        <v>9</v>
      </c>
      <c r="G45" s="22" t="s">
        <v>65</v>
      </c>
    </row>
    <row r="46" spans="1:7" s="23" customFormat="1" ht="15.5" x14ac:dyDescent="0.35">
      <c r="A46" s="20">
        <v>1</v>
      </c>
      <c r="B46" s="20">
        <v>2</v>
      </c>
      <c r="C46" s="19">
        <v>3</v>
      </c>
      <c r="D46" s="19">
        <v>4</v>
      </c>
      <c r="E46" s="20">
        <v>5</v>
      </c>
      <c r="F46" s="20">
        <v>6</v>
      </c>
      <c r="G46" s="20">
        <v>7</v>
      </c>
    </row>
    <row r="47" spans="1:7" s="25" customFormat="1" ht="18" customHeight="1" x14ac:dyDescent="0.35">
      <c r="A47" s="24" t="s">
        <v>1</v>
      </c>
      <c r="B47" s="163" t="s">
        <v>19</v>
      </c>
      <c r="C47" s="164"/>
      <c r="D47" s="164"/>
      <c r="E47" s="164"/>
      <c r="F47" s="164"/>
      <c r="G47" s="165"/>
    </row>
    <row r="48" spans="1:7" s="23" customFormat="1" ht="127.5" customHeight="1" x14ac:dyDescent="0.35">
      <c r="A48" s="41">
        <v>1</v>
      </c>
      <c r="B48" s="28" t="s">
        <v>209</v>
      </c>
      <c r="C48" s="28" t="s">
        <v>30</v>
      </c>
      <c r="D48" s="28" t="s">
        <v>17</v>
      </c>
      <c r="E48" s="42">
        <v>528510</v>
      </c>
      <c r="F48" s="2"/>
      <c r="G48" s="30">
        <f>ROUND(E48*F48/1000,2)</f>
        <v>0</v>
      </c>
    </row>
    <row r="49" spans="1:7" s="25" customFormat="1" ht="18" customHeight="1" x14ac:dyDescent="0.35">
      <c r="A49" s="24" t="s">
        <v>2</v>
      </c>
      <c r="B49" s="163" t="s">
        <v>20</v>
      </c>
      <c r="C49" s="164"/>
      <c r="D49" s="164"/>
      <c r="E49" s="164"/>
      <c r="F49" s="164"/>
      <c r="G49" s="165"/>
    </row>
    <row r="50" spans="1:7" s="23" customFormat="1" ht="63" customHeight="1" x14ac:dyDescent="0.35">
      <c r="A50" s="27">
        <v>1</v>
      </c>
      <c r="B50" s="27" t="s">
        <v>210</v>
      </c>
      <c r="C50" s="27" t="s">
        <v>11</v>
      </c>
      <c r="D50" s="27" t="s">
        <v>17</v>
      </c>
      <c r="E50" s="29">
        <v>200000</v>
      </c>
      <c r="F50" s="2"/>
      <c r="G50" s="30">
        <f>ROUND(E50*F50/1000,2)</f>
        <v>0</v>
      </c>
    </row>
    <row r="51" spans="1:7" s="11" customFormat="1" ht="14.5" x14ac:dyDescent="0.35">
      <c r="A51" s="35"/>
      <c r="B51" s="36"/>
      <c r="C51" s="37"/>
      <c r="D51" s="37"/>
      <c r="E51" s="38"/>
      <c r="F51" s="39"/>
      <c r="G51" s="40"/>
    </row>
    <row r="52" spans="1:7" s="13" customFormat="1" ht="18" customHeight="1" x14ac:dyDescent="0.35">
      <c r="A52" s="17" t="s">
        <v>189</v>
      </c>
      <c r="B52" s="18"/>
      <c r="C52" s="18"/>
      <c r="D52" s="18"/>
      <c r="E52" s="18"/>
      <c r="F52" s="18"/>
      <c r="G52" s="18"/>
    </row>
    <row r="53" spans="1:7" s="23" customFormat="1" ht="31" x14ac:dyDescent="0.35">
      <c r="A53" s="19" t="s">
        <v>57</v>
      </c>
      <c r="B53" s="20" t="s">
        <v>7</v>
      </c>
      <c r="C53" s="19" t="s">
        <v>3</v>
      </c>
      <c r="D53" s="19" t="s">
        <v>4</v>
      </c>
      <c r="E53" s="21" t="s">
        <v>5</v>
      </c>
      <c r="F53" s="22" t="s">
        <v>9</v>
      </c>
      <c r="G53" s="22" t="s">
        <v>65</v>
      </c>
    </row>
    <row r="54" spans="1:7" s="23" customFormat="1" ht="15.5" x14ac:dyDescent="0.35">
      <c r="A54" s="20">
        <v>1</v>
      </c>
      <c r="B54" s="20">
        <v>2</v>
      </c>
      <c r="C54" s="19">
        <v>3</v>
      </c>
      <c r="D54" s="19">
        <v>4</v>
      </c>
      <c r="E54" s="20">
        <v>5</v>
      </c>
      <c r="F54" s="20">
        <v>6</v>
      </c>
      <c r="G54" s="20">
        <v>7</v>
      </c>
    </row>
    <row r="55" spans="1:7" s="25" customFormat="1" ht="18" customHeight="1" x14ac:dyDescent="0.35">
      <c r="A55" s="24" t="s">
        <v>1</v>
      </c>
      <c r="B55" s="163" t="s">
        <v>19</v>
      </c>
      <c r="C55" s="164"/>
      <c r="D55" s="164"/>
      <c r="E55" s="164"/>
      <c r="F55" s="164"/>
      <c r="G55" s="165"/>
    </row>
    <row r="56" spans="1:7" s="23" customFormat="1" ht="120" customHeight="1" x14ac:dyDescent="0.35">
      <c r="A56" s="26">
        <v>1</v>
      </c>
      <c r="B56" s="27" t="s">
        <v>72</v>
      </c>
      <c r="C56" s="27" t="s">
        <v>30</v>
      </c>
      <c r="D56" s="27" t="s">
        <v>17</v>
      </c>
      <c r="E56" s="34">
        <v>10000</v>
      </c>
      <c r="F56" s="2"/>
      <c r="G56" s="30">
        <f>ROUND(E56*F56/1000,2)</f>
        <v>0</v>
      </c>
    </row>
    <row r="57" spans="1:7" s="11" customFormat="1" ht="15" customHeight="1" x14ac:dyDescent="0.35">
      <c r="A57" s="33"/>
    </row>
    <row r="58" spans="1:7" s="45" customFormat="1" ht="18" customHeight="1" x14ac:dyDescent="0.45">
      <c r="A58" s="43" t="s">
        <v>190</v>
      </c>
      <c r="B58" s="44"/>
      <c r="C58" s="44"/>
      <c r="D58" s="44"/>
      <c r="E58" s="44"/>
      <c r="F58" s="44"/>
      <c r="G58" s="44"/>
    </row>
    <row r="59" spans="1:7" s="23" customFormat="1" ht="31" x14ac:dyDescent="0.35">
      <c r="A59" s="19" t="s">
        <v>57</v>
      </c>
      <c r="B59" s="20" t="s">
        <v>7</v>
      </c>
      <c r="C59" s="19" t="s">
        <v>3</v>
      </c>
      <c r="D59" s="19" t="s">
        <v>4</v>
      </c>
      <c r="E59" s="21" t="s">
        <v>5</v>
      </c>
      <c r="F59" s="22" t="s">
        <v>9</v>
      </c>
      <c r="G59" s="22" t="s">
        <v>65</v>
      </c>
    </row>
    <row r="60" spans="1:7" s="23" customFormat="1" ht="15.5" x14ac:dyDescent="0.35">
      <c r="A60" s="20">
        <v>1</v>
      </c>
      <c r="B60" s="20">
        <v>2</v>
      </c>
      <c r="C60" s="19">
        <v>3</v>
      </c>
      <c r="D60" s="19">
        <v>4</v>
      </c>
      <c r="E60" s="20">
        <v>5</v>
      </c>
      <c r="F60" s="20">
        <v>6</v>
      </c>
      <c r="G60" s="20">
        <v>7</v>
      </c>
    </row>
    <row r="61" spans="1:7" s="25" customFormat="1" ht="18" customHeight="1" x14ac:dyDescent="0.35">
      <c r="A61" s="24" t="s">
        <v>1</v>
      </c>
      <c r="B61" s="163" t="s">
        <v>19</v>
      </c>
      <c r="C61" s="164"/>
      <c r="D61" s="164"/>
      <c r="E61" s="164"/>
      <c r="F61" s="164"/>
      <c r="G61" s="165"/>
    </row>
    <row r="62" spans="1:7" s="23" customFormat="1" ht="114.75" customHeight="1" x14ac:dyDescent="0.35">
      <c r="A62" s="26">
        <v>1</v>
      </c>
      <c r="B62" s="27" t="s">
        <v>167</v>
      </c>
      <c r="C62" s="27" t="s">
        <v>30</v>
      </c>
      <c r="D62" s="27" t="s">
        <v>17</v>
      </c>
      <c r="E62" s="34">
        <v>2000000</v>
      </c>
      <c r="F62" s="2"/>
      <c r="G62" s="30">
        <f>ROUND(E62*F62/1000,2)</f>
        <v>0</v>
      </c>
    </row>
    <row r="63" spans="1:7" s="11" customFormat="1" ht="14.5" x14ac:dyDescent="0.35">
      <c r="A63" s="35"/>
      <c r="B63" s="36"/>
      <c r="C63" s="37"/>
      <c r="D63" s="37"/>
      <c r="E63" s="38"/>
      <c r="F63" s="39"/>
      <c r="G63" s="40"/>
    </row>
    <row r="64" spans="1:7" s="13" customFormat="1" ht="18" customHeight="1" x14ac:dyDescent="0.35">
      <c r="A64" s="17" t="s">
        <v>211</v>
      </c>
      <c r="B64" s="18"/>
      <c r="C64" s="18"/>
      <c r="D64" s="18"/>
      <c r="E64" s="18"/>
      <c r="F64" s="18"/>
      <c r="G64" s="18"/>
    </row>
    <row r="65" spans="1:7" s="23" customFormat="1" ht="31" x14ac:dyDescent="0.35">
      <c r="A65" s="19" t="s">
        <v>57</v>
      </c>
      <c r="B65" s="20" t="s">
        <v>7</v>
      </c>
      <c r="C65" s="19" t="s">
        <v>3</v>
      </c>
      <c r="D65" s="19" t="s">
        <v>4</v>
      </c>
      <c r="E65" s="21" t="s">
        <v>5</v>
      </c>
      <c r="F65" s="22" t="s">
        <v>9</v>
      </c>
      <c r="G65" s="22" t="s">
        <v>65</v>
      </c>
    </row>
    <row r="66" spans="1:7" s="23" customFormat="1" ht="15.5" x14ac:dyDescent="0.35">
      <c r="A66" s="20">
        <v>1</v>
      </c>
      <c r="B66" s="20">
        <v>2</v>
      </c>
      <c r="C66" s="19">
        <v>3</v>
      </c>
      <c r="D66" s="19">
        <v>4</v>
      </c>
      <c r="E66" s="20">
        <v>5</v>
      </c>
      <c r="F66" s="20">
        <v>6</v>
      </c>
      <c r="G66" s="20">
        <v>7</v>
      </c>
    </row>
    <row r="67" spans="1:7" s="25" customFormat="1" ht="18" customHeight="1" x14ac:dyDescent="0.35">
      <c r="A67" s="24" t="s">
        <v>1</v>
      </c>
      <c r="B67" s="163" t="s">
        <v>19</v>
      </c>
      <c r="C67" s="164"/>
      <c r="D67" s="164"/>
      <c r="E67" s="164"/>
      <c r="F67" s="164"/>
      <c r="G67" s="165"/>
    </row>
    <row r="68" spans="1:7" s="23" customFormat="1" ht="113.25" customHeight="1" x14ac:dyDescent="0.35">
      <c r="A68" s="180">
        <v>1</v>
      </c>
      <c r="B68" s="176" t="s">
        <v>245</v>
      </c>
      <c r="C68" s="28" t="s">
        <v>30</v>
      </c>
      <c r="D68" s="28" t="s">
        <v>17</v>
      </c>
      <c r="E68" s="29">
        <v>9500000</v>
      </c>
      <c r="F68" s="1"/>
      <c r="G68" s="30">
        <f t="shared" ref="G68:G73" si="2">ROUND(E68*F68/1000,2)</f>
        <v>0</v>
      </c>
    </row>
    <row r="69" spans="1:7" s="23" customFormat="1" ht="40" customHeight="1" x14ac:dyDescent="0.35">
      <c r="A69" s="181"/>
      <c r="B69" s="184"/>
      <c r="C69" s="28" t="s">
        <v>212</v>
      </c>
      <c r="D69" s="176" t="s">
        <v>217</v>
      </c>
      <c r="E69" s="29">
        <v>30000</v>
      </c>
      <c r="F69" s="1"/>
      <c r="G69" s="30">
        <f t="shared" si="2"/>
        <v>0</v>
      </c>
    </row>
    <row r="70" spans="1:7" s="23" customFormat="1" ht="43.5" customHeight="1" x14ac:dyDescent="0.35">
      <c r="A70" s="181"/>
      <c r="B70" s="184"/>
      <c r="C70" s="28" t="s">
        <v>214</v>
      </c>
      <c r="D70" s="184"/>
      <c r="E70" s="29">
        <v>60000</v>
      </c>
      <c r="F70" s="1"/>
      <c r="G70" s="30">
        <f t="shared" si="2"/>
        <v>0</v>
      </c>
    </row>
    <row r="71" spans="1:7" s="23" customFormat="1" ht="43.5" customHeight="1" x14ac:dyDescent="0.35">
      <c r="A71" s="181"/>
      <c r="B71" s="184"/>
      <c r="C71" s="28" t="s">
        <v>213</v>
      </c>
      <c r="D71" s="184"/>
      <c r="E71" s="29">
        <v>60000</v>
      </c>
      <c r="F71" s="1"/>
      <c r="G71" s="30">
        <f t="shared" si="2"/>
        <v>0</v>
      </c>
    </row>
    <row r="72" spans="1:7" s="23" customFormat="1" ht="40" customHeight="1" x14ac:dyDescent="0.35">
      <c r="A72" s="181"/>
      <c r="B72" s="184"/>
      <c r="C72" s="28" t="s">
        <v>215</v>
      </c>
      <c r="D72" s="184"/>
      <c r="E72" s="29">
        <v>15000</v>
      </c>
      <c r="F72" s="1"/>
      <c r="G72" s="30">
        <f t="shared" si="2"/>
        <v>0</v>
      </c>
    </row>
    <row r="73" spans="1:7" s="23" customFormat="1" ht="40" customHeight="1" x14ac:dyDescent="0.35">
      <c r="A73" s="182"/>
      <c r="B73" s="179"/>
      <c r="C73" s="28" t="s">
        <v>216</v>
      </c>
      <c r="D73" s="179"/>
      <c r="E73" s="29">
        <v>15000</v>
      </c>
      <c r="F73" s="1"/>
      <c r="G73" s="30">
        <f t="shared" si="2"/>
        <v>0</v>
      </c>
    </row>
    <row r="74" spans="1:7" s="25" customFormat="1" ht="18" customHeight="1" x14ac:dyDescent="0.35">
      <c r="A74" s="24" t="s">
        <v>2</v>
      </c>
      <c r="B74" s="163" t="s">
        <v>20</v>
      </c>
      <c r="C74" s="164"/>
      <c r="D74" s="164"/>
      <c r="E74" s="164"/>
      <c r="F74" s="164"/>
      <c r="G74" s="165"/>
    </row>
    <row r="75" spans="1:7" s="23" customFormat="1" ht="42.75" customHeight="1" x14ac:dyDescent="0.35">
      <c r="A75" s="26">
        <v>1</v>
      </c>
      <c r="B75" s="31" t="s">
        <v>311</v>
      </c>
      <c r="C75" s="31" t="s">
        <v>11</v>
      </c>
      <c r="D75" s="31" t="s">
        <v>17</v>
      </c>
      <c r="E75" s="34">
        <v>1500000</v>
      </c>
      <c r="F75" s="2"/>
      <c r="G75" s="30">
        <f t="shared" ref="G75" si="3">ROUND(E75*F75/1000,2)</f>
        <v>0</v>
      </c>
    </row>
    <row r="76" spans="1:7" s="11" customFormat="1" ht="14.5" x14ac:dyDescent="0.35">
      <c r="A76" s="35"/>
      <c r="B76" s="36"/>
      <c r="C76" s="37"/>
      <c r="D76" s="37"/>
      <c r="E76" s="38"/>
      <c r="F76" s="39"/>
      <c r="G76" s="40"/>
    </row>
    <row r="77" spans="1:7" s="13" customFormat="1" ht="18" customHeight="1" x14ac:dyDescent="0.35">
      <c r="A77" s="17" t="s">
        <v>191</v>
      </c>
      <c r="B77" s="18"/>
      <c r="C77" s="18"/>
      <c r="D77" s="18"/>
      <c r="E77" s="18"/>
      <c r="F77" s="18"/>
      <c r="G77" s="18"/>
    </row>
    <row r="78" spans="1:7" s="23" customFormat="1" ht="31" x14ac:dyDescent="0.35">
      <c r="A78" s="19" t="s">
        <v>57</v>
      </c>
      <c r="B78" s="20" t="s">
        <v>7</v>
      </c>
      <c r="C78" s="19" t="s">
        <v>3</v>
      </c>
      <c r="D78" s="19" t="s">
        <v>4</v>
      </c>
      <c r="E78" s="21" t="s">
        <v>5</v>
      </c>
      <c r="F78" s="22" t="s">
        <v>9</v>
      </c>
      <c r="G78" s="22" t="s">
        <v>65</v>
      </c>
    </row>
    <row r="79" spans="1:7" s="23" customFormat="1" ht="15.5" x14ac:dyDescent="0.35">
      <c r="A79" s="20">
        <v>1</v>
      </c>
      <c r="B79" s="20">
        <v>2</v>
      </c>
      <c r="C79" s="19">
        <v>3</v>
      </c>
      <c r="D79" s="19">
        <v>4</v>
      </c>
      <c r="E79" s="20">
        <v>5</v>
      </c>
      <c r="F79" s="20">
        <v>6</v>
      </c>
      <c r="G79" s="20">
        <v>7</v>
      </c>
    </row>
    <row r="80" spans="1:7" s="25" customFormat="1" ht="18" customHeight="1" x14ac:dyDescent="0.35">
      <c r="A80" s="24" t="s">
        <v>1</v>
      </c>
      <c r="B80" s="163" t="s">
        <v>19</v>
      </c>
      <c r="C80" s="164"/>
      <c r="D80" s="164"/>
      <c r="E80" s="164"/>
      <c r="F80" s="164"/>
      <c r="G80" s="165"/>
    </row>
    <row r="81" spans="1:7" s="23" customFormat="1" ht="66" customHeight="1" x14ac:dyDescent="0.35">
      <c r="A81" s="26">
        <v>1</v>
      </c>
      <c r="B81" s="27" t="s">
        <v>155</v>
      </c>
      <c r="C81" s="176" t="s">
        <v>30</v>
      </c>
      <c r="D81" s="176" t="s">
        <v>17</v>
      </c>
      <c r="E81" s="34">
        <v>750000</v>
      </c>
      <c r="F81" s="1"/>
      <c r="G81" s="30">
        <f>ROUND(E81*F81/1000,2)</f>
        <v>0</v>
      </c>
    </row>
    <row r="82" spans="1:7" s="23" customFormat="1" ht="39.75" customHeight="1" x14ac:dyDescent="0.35">
      <c r="A82" s="26">
        <v>2</v>
      </c>
      <c r="B82" s="27" t="s">
        <v>157</v>
      </c>
      <c r="C82" s="179"/>
      <c r="D82" s="179"/>
      <c r="E82" s="34">
        <v>71000</v>
      </c>
      <c r="F82" s="2"/>
      <c r="G82" s="30">
        <f>ROUND(E82*F82/1000,2)</f>
        <v>0</v>
      </c>
    </row>
    <row r="83" spans="1:7" s="11" customFormat="1" ht="14.5" x14ac:dyDescent="0.35">
      <c r="A83" s="35"/>
      <c r="B83" s="36"/>
      <c r="C83" s="37"/>
      <c r="D83" s="37"/>
      <c r="E83" s="38"/>
      <c r="F83" s="39"/>
      <c r="G83" s="40"/>
    </row>
    <row r="84" spans="1:7" s="13" customFormat="1" ht="18" customHeight="1" x14ac:dyDescent="0.35">
      <c r="A84" s="17" t="s">
        <v>192</v>
      </c>
      <c r="B84" s="18"/>
      <c r="C84" s="18"/>
      <c r="D84" s="18"/>
      <c r="E84" s="18"/>
      <c r="F84" s="18"/>
      <c r="G84" s="18"/>
    </row>
    <row r="85" spans="1:7" s="23" customFormat="1" ht="31" x14ac:dyDescent="0.35">
      <c r="A85" s="19" t="s">
        <v>57</v>
      </c>
      <c r="B85" s="20" t="s">
        <v>7</v>
      </c>
      <c r="C85" s="19" t="s">
        <v>3</v>
      </c>
      <c r="D85" s="19" t="s">
        <v>4</v>
      </c>
      <c r="E85" s="21" t="s">
        <v>5</v>
      </c>
      <c r="F85" s="22" t="s">
        <v>9</v>
      </c>
      <c r="G85" s="22" t="s">
        <v>65</v>
      </c>
    </row>
    <row r="86" spans="1:7" s="23" customFormat="1" ht="15.5" x14ac:dyDescent="0.35">
      <c r="A86" s="20">
        <v>1</v>
      </c>
      <c r="B86" s="20">
        <v>2</v>
      </c>
      <c r="C86" s="19">
        <v>3</v>
      </c>
      <c r="D86" s="19">
        <v>4</v>
      </c>
      <c r="E86" s="20">
        <v>5</v>
      </c>
      <c r="F86" s="20">
        <v>6</v>
      </c>
      <c r="G86" s="20">
        <v>7</v>
      </c>
    </row>
    <row r="87" spans="1:7" s="25" customFormat="1" ht="18" customHeight="1" x14ac:dyDescent="0.35">
      <c r="A87" s="24" t="s">
        <v>1</v>
      </c>
      <c r="B87" s="163" t="s">
        <v>19</v>
      </c>
      <c r="C87" s="164"/>
      <c r="D87" s="164"/>
      <c r="E87" s="164"/>
      <c r="F87" s="164"/>
      <c r="G87" s="165"/>
    </row>
    <row r="88" spans="1:7" s="23" customFormat="1" ht="66" customHeight="1" x14ac:dyDescent="0.35">
      <c r="A88" s="26">
        <v>1</v>
      </c>
      <c r="B88" s="27" t="s">
        <v>156</v>
      </c>
      <c r="C88" s="178" t="s">
        <v>30</v>
      </c>
      <c r="D88" s="178" t="s">
        <v>17</v>
      </c>
      <c r="E88" s="32">
        <v>2260000</v>
      </c>
      <c r="F88" s="2"/>
      <c r="G88" s="30">
        <f>ROUND(E88*F88/1000,2)</f>
        <v>0</v>
      </c>
    </row>
    <row r="89" spans="1:7" s="23" customFormat="1" ht="48.75" customHeight="1" x14ac:dyDescent="0.35">
      <c r="A89" s="26">
        <v>2</v>
      </c>
      <c r="B89" s="27" t="s">
        <v>157</v>
      </c>
      <c r="C89" s="178"/>
      <c r="D89" s="178"/>
      <c r="E89" s="34">
        <v>40000</v>
      </c>
      <c r="F89" s="2"/>
      <c r="G89" s="30">
        <f>ROUND(E89*F89/1000,2)</f>
        <v>0</v>
      </c>
    </row>
    <row r="90" spans="1:7" s="11" customFormat="1" ht="15" customHeight="1" x14ac:dyDescent="0.35">
      <c r="A90" s="33"/>
    </row>
    <row r="91" spans="1:7" s="13" customFormat="1" ht="18" customHeight="1" x14ac:dyDescent="0.35">
      <c r="A91" s="17" t="s">
        <v>193</v>
      </c>
      <c r="B91" s="18"/>
      <c r="C91" s="18"/>
      <c r="D91" s="18"/>
      <c r="E91" s="18"/>
      <c r="F91" s="18"/>
      <c r="G91" s="18"/>
    </row>
    <row r="92" spans="1:7" s="23" customFormat="1" ht="31" x14ac:dyDescent="0.35">
      <c r="A92" s="19" t="s">
        <v>57</v>
      </c>
      <c r="B92" s="20" t="s">
        <v>7</v>
      </c>
      <c r="C92" s="19" t="s">
        <v>3</v>
      </c>
      <c r="D92" s="19" t="s">
        <v>4</v>
      </c>
      <c r="E92" s="21" t="s">
        <v>5</v>
      </c>
      <c r="F92" s="22" t="s">
        <v>9</v>
      </c>
      <c r="G92" s="22" t="s">
        <v>65</v>
      </c>
    </row>
    <row r="93" spans="1:7" s="23" customFormat="1" ht="15.5" x14ac:dyDescent="0.35">
      <c r="A93" s="20">
        <v>1</v>
      </c>
      <c r="B93" s="20">
        <v>2</v>
      </c>
      <c r="C93" s="19">
        <v>3</v>
      </c>
      <c r="D93" s="19">
        <v>4</v>
      </c>
      <c r="E93" s="20">
        <v>5</v>
      </c>
      <c r="F93" s="20">
        <v>6</v>
      </c>
      <c r="G93" s="20">
        <v>7</v>
      </c>
    </row>
    <row r="94" spans="1:7" s="25" customFormat="1" ht="18" customHeight="1" x14ac:dyDescent="0.35">
      <c r="A94" s="24" t="s">
        <v>1</v>
      </c>
      <c r="B94" s="163" t="s">
        <v>19</v>
      </c>
      <c r="C94" s="164"/>
      <c r="D94" s="164"/>
      <c r="E94" s="164"/>
      <c r="F94" s="164"/>
      <c r="G94" s="165"/>
    </row>
    <row r="95" spans="1:7" s="23" customFormat="1" ht="112.5" customHeight="1" x14ac:dyDescent="0.35">
      <c r="A95" s="26">
        <v>1</v>
      </c>
      <c r="B95" s="27" t="s">
        <v>168</v>
      </c>
      <c r="C95" s="27" t="s">
        <v>30</v>
      </c>
      <c r="D95" s="27" t="s">
        <v>17</v>
      </c>
      <c r="E95" s="34">
        <v>1500000</v>
      </c>
      <c r="F95" s="2"/>
      <c r="G95" s="30">
        <f>ROUND(E95*F95/1000,2)</f>
        <v>0</v>
      </c>
    </row>
    <row r="96" spans="1:7" s="11" customFormat="1" ht="14.5" x14ac:dyDescent="0.35">
      <c r="A96" s="35"/>
      <c r="B96" s="36"/>
      <c r="C96" s="37"/>
      <c r="D96" s="37"/>
      <c r="E96" s="38"/>
      <c r="F96" s="39"/>
      <c r="G96" s="40"/>
    </row>
    <row r="97" spans="1:7" s="13" customFormat="1" ht="18.75" customHeight="1" x14ac:dyDescent="0.35">
      <c r="A97" s="17" t="s">
        <v>194</v>
      </c>
      <c r="B97" s="18"/>
      <c r="C97" s="18"/>
      <c r="D97" s="18"/>
      <c r="E97" s="18"/>
      <c r="F97" s="18"/>
      <c r="G97" s="18"/>
    </row>
    <row r="98" spans="1:7" s="23" customFormat="1" ht="31" x14ac:dyDescent="0.35">
      <c r="A98" s="19" t="s">
        <v>57</v>
      </c>
      <c r="B98" s="20" t="s">
        <v>7</v>
      </c>
      <c r="C98" s="19" t="s">
        <v>3</v>
      </c>
      <c r="D98" s="19" t="s">
        <v>4</v>
      </c>
      <c r="E98" s="21" t="s">
        <v>5</v>
      </c>
      <c r="F98" s="22" t="s">
        <v>9</v>
      </c>
      <c r="G98" s="22" t="s">
        <v>65</v>
      </c>
    </row>
    <row r="99" spans="1:7" s="23" customFormat="1" ht="15.5" x14ac:dyDescent="0.35">
      <c r="A99" s="20">
        <v>1</v>
      </c>
      <c r="B99" s="20">
        <v>2</v>
      </c>
      <c r="C99" s="19">
        <v>3</v>
      </c>
      <c r="D99" s="19">
        <v>4</v>
      </c>
      <c r="E99" s="20">
        <v>5</v>
      </c>
      <c r="F99" s="20">
        <v>6</v>
      </c>
      <c r="G99" s="20">
        <v>7</v>
      </c>
    </row>
    <row r="100" spans="1:7" s="25" customFormat="1" ht="18" customHeight="1" x14ac:dyDescent="0.35">
      <c r="A100" s="24" t="s">
        <v>1</v>
      </c>
      <c r="B100" s="163" t="s">
        <v>19</v>
      </c>
      <c r="C100" s="164"/>
      <c r="D100" s="164"/>
      <c r="E100" s="164"/>
      <c r="F100" s="164"/>
      <c r="G100" s="165"/>
    </row>
    <row r="101" spans="1:7" s="23" customFormat="1" ht="108" customHeight="1" x14ac:dyDescent="0.35">
      <c r="A101" s="26">
        <v>1</v>
      </c>
      <c r="B101" s="27" t="s">
        <v>169</v>
      </c>
      <c r="C101" s="27" t="s">
        <v>30</v>
      </c>
      <c r="D101" s="27" t="s">
        <v>17</v>
      </c>
      <c r="E101" s="34">
        <v>100000</v>
      </c>
      <c r="F101" s="2"/>
      <c r="G101" s="30">
        <f>ROUND(E101*F101/1000,2)</f>
        <v>0</v>
      </c>
    </row>
    <row r="102" spans="1:7" s="11" customFormat="1" ht="14.5" x14ac:dyDescent="0.35">
      <c r="A102" s="35"/>
      <c r="B102" s="36"/>
      <c r="C102" s="37"/>
      <c r="D102" s="37"/>
      <c r="E102" s="38"/>
      <c r="F102" s="39"/>
      <c r="G102" s="40"/>
    </row>
    <row r="103" spans="1:7" s="13" customFormat="1" ht="18" customHeight="1" x14ac:dyDescent="0.35">
      <c r="A103" s="17" t="s">
        <v>195</v>
      </c>
      <c r="B103" s="18"/>
      <c r="C103" s="18"/>
      <c r="D103" s="18"/>
      <c r="E103" s="18"/>
      <c r="F103" s="18"/>
      <c r="G103" s="18"/>
    </row>
    <row r="104" spans="1:7" s="23" customFormat="1" ht="31" x14ac:dyDescent="0.35">
      <c r="A104" s="19" t="s">
        <v>57</v>
      </c>
      <c r="B104" s="20" t="s">
        <v>7</v>
      </c>
      <c r="C104" s="19" t="s">
        <v>3</v>
      </c>
      <c r="D104" s="19" t="s">
        <v>4</v>
      </c>
      <c r="E104" s="21" t="s">
        <v>5</v>
      </c>
      <c r="F104" s="22" t="s">
        <v>9</v>
      </c>
      <c r="G104" s="22" t="s">
        <v>65</v>
      </c>
    </row>
    <row r="105" spans="1:7" s="23" customFormat="1" ht="15.5" x14ac:dyDescent="0.35">
      <c r="A105" s="20">
        <v>1</v>
      </c>
      <c r="B105" s="20">
        <v>2</v>
      </c>
      <c r="C105" s="19">
        <v>3</v>
      </c>
      <c r="D105" s="19">
        <v>4</v>
      </c>
      <c r="E105" s="20">
        <v>5</v>
      </c>
      <c r="F105" s="20">
        <v>6</v>
      </c>
      <c r="G105" s="20">
        <v>7</v>
      </c>
    </row>
    <row r="106" spans="1:7" s="25" customFormat="1" ht="18" customHeight="1" x14ac:dyDescent="0.35">
      <c r="A106" s="24" t="s">
        <v>1</v>
      </c>
      <c r="B106" s="163" t="s">
        <v>19</v>
      </c>
      <c r="C106" s="164"/>
      <c r="D106" s="164"/>
      <c r="E106" s="164"/>
      <c r="F106" s="164"/>
      <c r="G106" s="165"/>
    </row>
    <row r="107" spans="1:7" s="23" customFormat="1" ht="114.75" customHeight="1" x14ac:dyDescent="0.35">
      <c r="A107" s="26">
        <v>1</v>
      </c>
      <c r="B107" s="27" t="s">
        <v>67</v>
      </c>
      <c r="C107" s="27" t="s">
        <v>30</v>
      </c>
      <c r="D107" s="27" t="s">
        <v>17</v>
      </c>
      <c r="E107" s="34">
        <v>200000</v>
      </c>
      <c r="F107" s="2"/>
      <c r="G107" s="30">
        <f>ROUND(E107*F107/1000,2)</f>
        <v>0</v>
      </c>
    </row>
    <row r="108" spans="1:7" s="11" customFormat="1" ht="14.5" x14ac:dyDescent="0.35">
      <c r="A108" s="35"/>
      <c r="B108" s="36"/>
      <c r="C108" s="37"/>
      <c r="D108" s="37"/>
      <c r="E108" s="38"/>
      <c r="F108" s="39"/>
      <c r="G108" s="40"/>
    </row>
    <row r="109" spans="1:7" s="13" customFormat="1" ht="18" customHeight="1" x14ac:dyDescent="0.35">
      <c r="A109" s="17" t="s">
        <v>196</v>
      </c>
      <c r="B109" s="18"/>
      <c r="C109" s="18"/>
      <c r="D109" s="18"/>
      <c r="E109" s="18"/>
      <c r="F109" s="18"/>
      <c r="G109" s="18"/>
    </row>
    <row r="110" spans="1:7" s="23" customFormat="1" ht="31" x14ac:dyDescent="0.35">
      <c r="A110" s="19" t="s">
        <v>57</v>
      </c>
      <c r="B110" s="20" t="s">
        <v>7</v>
      </c>
      <c r="C110" s="19" t="s">
        <v>3</v>
      </c>
      <c r="D110" s="19" t="s">
        <v>4</v>
      </c>
      <c r="E110" s="21" t="s">
        <v>5</v>
      </c>
      <c r="F110" s="22" t="s">
        <v>9</v>
      </c>
      <c r="G110" s="22" t="s">
        <v>65</v>
      </c>
    </row>
    <row r="111" spans="1:7" s="23" customFormat="1" ht="15.5" x14ac:dyDescent="0.35">
      <c r="A111" s="20">
        <v>1</v>
      </c>
      <c r="B111" s="20">
        <v>2</v>
      </c>
      <c r="C111" s="19">
        <v>3</v>
      </c>
      <c r="D111" s="19">
        <v>4</v>
      </c>
      <c r="E111" s="20">
        <v>5</v>
      </c>
      <c r="F111" s="20">
        <v>6</v>
      </c>
      <c r="G111" s="20">
        <v>7</v>
      </c>
    </row>
    <row r="112" spans="1:7" s="25" customFormat="1" ht="18" customHeight="1" x14ac:dyDescent="0.35">
      <c r="A112" s="24" t="s">
        <v>1</v>
      </c>
      <c r="B112" s="163" t="s">
        <v>19</v>
      </c>
      <c r="C112" s="164"/>
      <c r="D112" s="164"/>
      <c r="E112" s="164"/>
      <c r="F112" s="164"/>
      <c r="G112" s="165"/>
    </row>
    <row r="113" spans="1:7" s="23" customFormat="1" ht="66" customHeight="1" x14ac:dyDescent="0.35">
      <c r="A113" s="26">
        <v>1</v>
      </c>
      <c r="B113" s="27" t="s">
        <v>156</v>
      </c>
      <c r="C113" s="178" t="s">
        <v>30</v>
      </c>
      <c r="D113" s="178" t="s">
        <v>17</v>
      </c>
      <c r="E113" s="34">
        <v>750000</v>
      </c>
      <c r="F113" s="2"/>
      <c r="G113" s="30">
        <f>ROUND(E113*F113/1000,2)</f>
        <v>0</v>
      </c>
    </row>
    <row r="114" spans="1:7" s="23" customFormat="1" ht="49.5" customHeight="1" x14ac:dyDescent="0.35">
      <c r="A114" s="26">
        <v>2</v>
      </c>
      <c r="B114" s="27" t="s">
        <v>157</v>
      </c>
      <c r="C114" s="178"/>
      <c r="D114" s="178"/>
      <c r="E114" s="34">
        <v>40000</v>
      </c>
      <c r="F114" s="2"/>
      <c r="G114" s="30">
        <f t="shared" ref="G114" si="4">ROUND(E114*F114/1000,2)</f>
        <v>0</v>
      </c>
    </row>
    <row r="115" spans="1:7" s="11" customFormat="1" ht="14.5" x14ac:dyDescent="0.35">
      <c r="A115" s="35"/>
      <c r="B115" s="36"/>
      <c r="C115" s="37"/>
      <c r="D115" s="37"/>
      <c r="E115" s="38"/>
      <c r="F115" s="39"/>
      <c r="G115" s="40"/>
    </row>
    <row r="116" spans="1:7" s="13" customFormat="1" ht="18" customHeight="1" x14ac:dyDescent="0.35">
      <c r="A116" s="17" t="s">
        <v>197</v>
      </c>
      <c r="B116" s="18"/>
      <c r="C116" s="18"/>
      <c r="D116" s="18"/>
      <c r="E116" s="18"/>
      <c r="F116" s="18"/>
      <c r="G116" s="18"/>
    </row>
    <row r="117" spans="1:7" s="23" customFormat="1" ht="31" x14ac:dyDescent="0.35">
      <c r="A117" s="19" t="s">
        <v>57</v>
      </c>
      <c r="B117" s="20" t="s">
        <v>7</v>
      </c>
      <c r="C117" s="19" t="s">
        <v>3</v>
      </c>
      <c r="D117" s="19" t="s">
        <v>4</v>
      </c>
      <c r="E117" s="21" t="s">
        <v>5</v>
      </c>
      <c r="F117" s="22" t="s">
        <v>9</v>
      </c>
      <c r="G117" s="22" t="s">
        <v>65</v>
      </c>
    </row>
    <row r="118" spans="1:7" s="23" customFormat="1" ht="15.5" x14ac:dyDescent="0.35">
      <c r="A118" s="20">
        <v>1</v>
      </c>
      <c r="B118" s="20">
        <v>2</v>
      </c>
      <c r="C118" s="19">
        <v>3</v>
      </c>
      <c r="D118" s="19">
        <v>4</v>
      </c>
      <c r="E118" s="20">
        <v>5</v>
      </c>
      <c r="F118" s="20">
        <v>6</v>
      </c>
      <c r="G118" s="20">
        <v>7</v>
      </c>
    </row>
    <row r="119" spans="1:7" s="25" customFormat="1" ht="18" customHeight="1" x14ac:dyDescent="0.35">
      <c r="A119" s="24" t="s">
        <v>1</v>
      </c>
      <c r="B119" s="163" t="s">
        <v>19</v>
      </c>
      <c r="C119" s="164"/>
      <c r="D119" s="164"/>
      <c r="E119" s="164"/>
      <c r="F119" s="164"/>
      <c r="G119" s="165"/>
    </row>
    <row r="120" spans="1:7" s="23" customFormat="1" ht="123.75" customHeight="1" x14ac:dyDescent="0.35">
      <c r="A120" s="27">
        <v>1</v>
      </c>
      <c r="B120" s="27" t="s">
        <v>78</v>
      </c>
      <c r="C120" s="27" t="s">
        <v>30</v>
      </c>
      <c r="D120" s="27" t="s">
        <v>17</v>
      </c>
      <c r="E120" s="34">
        <v>60000</v>
      </c>
      <c r="F120" s="2"/>
      <c r="G120" s="30">
        <f t="shared" ref="G120" si="5">ROUND(E120*F120/1000,2)</f>
        <v>0</v>
      </c>
    </row>
    <row r="121" spans="1:7" s="11" customFormat="1" ht="14.5" x14ac:dyDescent="0.35">
      <c r="A121" s="35"/>
      <c r="B121" s="36"/>
      <c r="C121" s="37"/>
      <c r="D121" s="37"/>
      <c r="E121" s="38"/>
      <c r="F121" s="39"/>
      <c r="G121" s="40"/>
    </row>
    <row r="122" spans="1:7" s="13" customFormat="1" ht="18" customHeight="1" x14ac:dyDescent="0.35">
      <c r="A122" s="17" t="s">
        <v>198</v>
      </c>
      <c r="B122" s="18"/>
      <c r="C122" s="18"/>
      <c r="D122" s="18"/>
      <c r="E122" s="18"/>
      <c r="F122" s="18"/>
      <c r="G122" s="18"/>
    </row>
    <row r="123" spans="1:7" s="23" customFormat="1" ht="31" x14ac:dyDescent="0.35">
      <c r="A123" s="19" t="s">
        <v>57</v>
      </c>
      <c r="B123" s="20" t="s">
        <v>7</v>
      </c>
      <c r="C123" s="19" t="s">
        <v>3</v>
      </c>
      <c r="D123" s="19" t="s">
        <v>4</v>
      </c>
      <c r="E123" s="21" t="s">
        <v>5</v>
      </c>
      <c r="F123" s="22" t="s">
        <v>9</v>
      </c>
      <c r="G123" s="22" t="s">
        <v>65</v>
      </c>
    </row>
    <row r="124" spans="1:7" s="23" customFormat="1" ht="15.5" x14ac:dyDescent="0.35">
      <c r="A124" s="20">
        <v>1</v>
      </c>
      <c r="B124" s="20">
        <v>2</v>
      </c>
      <c r="C124" s="19">
        <v>3</v>
      </c>
      <c r="D124" s="19">
        <v>4</v>
      </c>
      <c r="E124" s="20">
        <v>5</v>
      </c>
      <c r="F124" s="20">
        <v>6</v>
      </c>
      <c r="G124" s="20">
        <v>7</v>
      </c>
    </row>
    <row r="125" spans="1:7" s="25" customFormat="1" ht="18" customHeight="1" x14ac:dyDescent="0.35">
      <c r="A125" s="24" t="s">
        <v>1</v>
      </c>
      <c r="B125" s="163" t="s">
        <v>19</v>
      </c>
      <c r="C125" s="164"/>
      <c r="D125" s="164"/>
      <c r="E125" s="164"/>
      <c r="F125" s="164"/>
      <c r="G125" s="165"/>
    </row>
    <row r="126" spans="1:7" s="23" customFormat="1" ht="116.25" customHeight="1" x14ac:dyDescent="0.35">
      <c r="A126" s="26">
        <v>1</v>
      </c>
      <c r="B126" s="27" t="s">
        <v>159</v>
      </c>
      <c r="C126" s="176" t="s">
        <v>30</v>
      </c>
      <c r="D126" s="176" t="s">
        <v>17</v>
      </c>
      <c r="E126" s="34">
        <v>750000</v>
      </c>
      <c r="F126" s="2"/>
      <c r="G126" s="30">
        <f>ROUND(E126*F126/1000,2)</f>
        <v>0</v>
      </c>
    </row>
    <row r="127" spans="1:7" s="23" customFormat="1" ht="53.25" customHeight="1" x14ac:dyDescent="0.35">
      <c r="A127" s="26">
        <v>2</v>
      </c>
      <c r="B127" s="27" t="s">
        <v>157</v>
      </c>
      <c r="C127" s="179"/>
      <c r="D127" s="179"/>
      <c r="E127" s="34">
        <v>10000</v>
      </c>
      <c r="F127" s="2"/>
      <c r="G127" s="30">
        <f t="shared" ref="G127" si="6">ROUND(E127*F127/1000,2)</f>
        <v>0</v>
      </c>
    </row>
    <row r="128" spans="1:7" s="13" customFormat="1" ht="18" customHeight="1" x14ac:dyDescent="0.35">
      <c r="A128" s="17" t="s">
        <v>313</v>
      </c>
      <c r="B128" s="18"/>
      <c r="C128" s="18"/>
      <c r="D128" s="18"/>
      <c r="E128" s="18"/>
      <c r="F128" s="18"/>
      <c r="G128" s="18"/>
    </row>
    <row r="129" spans="1:7" s="23" customFormat="1" ht="31" x14ac:dyDescent="0.35">
      <c r="A129" s="19" t="s">
        <v>57</v>
      </c>
      <c r="B129" s="20" t="s">
        <v>7</v>
      </c>
      <c r="C129" s="19" t="s">
        <v>3</v>
      </c>
      <c r="D129" s="19" t="s">
        <v>4</v>
      </c>
      <c r="E129" s="21" t="s">
        <v>5</v>
      </c>
      <c r="F129" s="22" t="s">
        <v>9</v>
      </c>
      <c r="G129" s="22" t="s">
        <v>65</v>
      </c>
    </row>
    <row r="130" spans="1:7" s="23" customFormat="1" ht="15.5" x14ac:dyDescent="0.35">
      <c r="A130" s="20">
        <v>1</v>
      </c>
      <c r="B130" s="20">
        <v>2</v>
      </c>
      <c r="C130" s="19">
        <v>3</v>
      </c>
      <c r="D130" s="19">
        <v>4</v>
      </c>
      <c r="E130" s="20">
        <v>5</v>
      </c>
      <c r="F130" s="20">
        <v>6</v>
      </c>
      <c r="G130" s="20">
        <v>7</v>
      </c>
    </row>
    <row r="131" spans="1:7" s="25" customFormat="1" ht="18" customHeight="1" x14ac:dyDescent="0.35">
      <c r="A131" s="24" t="s">
        <v>1</v>
      </c>
      <c r="B131" s="163" t="s">
        <v>19</v>
      </c>
      <c r="C131" s="164"/>
      <c r="D131" s="164"/>
      <c r="E131" s="164"/>
      <c r="F131" s="164"/>
      <c r="G131" s="165"/>
    </row>
    <row r="132" spans="1:7" s="23" customFormat="1" ht="116.25" customHeight="1" x14ac:dyDescent="0.35">
      <c r="A132" s="26">
        <v>1</v>
      </c>
      <c r="B132" s="27" t="s">
        <v>319</v>
      </c>
      <c r="C132" s="27" t="s">
        <v>30</v>
      </c>
      <c r="D132" s="27" t="s">
        <v>17</v>
      </c>
      <c r="E132" s="34">
        <v>250000</v>
      </c>
      <c r="F132" s="2"/>
      <c r="G132" s="30">
        <f>ROUND(E132*F132/1000,2)</f>
        <v>0</v>
      </c>
    </row>
    <row r="133" spans="1:7" s="11" customFormat="1" ht="14.5" x14ac:dyDescent="0.35">
      <c r="A133" s="35"/>
      <c r="B133" s="36"/>
      <c r="C133" s="37"/>
      <c r="D133" s="37"/>
      <c r="E133" s="38"/>
      <c r="F133" s="39"/>
      <c r="G133" s="40"/>
    </row>
    <row r="134" spans="1:7" s="13" customFormat="1" ht="18" customHeight="1" x14ac:dyDescent="0.35">
      <c r="A134" s="17" t="s">
        <v>318</v>
      </c>
      <c r="B134" s="18"/>
      <c r="C134" s="18"/>
      <c r="D134" s="18"/>
      <c r="E134" s="18"/>
      <c r="F134" s="18"/>
      <c r="G134" s="18"/>
    </row>
    <row r="135" spans="1:7" s="23" customFormat="1" ht="31" x14ac:dyDescent="0.35">
      <c r="A135" s="19" t="s">
        <v>57</v>
      </c>
      <c r="B135" s="20" t="s">
        <v>7</v>
      </c>
      <c r="C135" s="19" t="s">
        <v>3</v>
      </c>
      <c r="D135" s="19" t="s">
        <v>4</v>
      </c>
      <c r="E135" s="21" t="s">
        <v>5</v>
      </c>
      <c r="F135" s="22" t="s">
        <v>9</v>
      </c>
      <c r="G135" s="22" t="s">
        <v>65</v>
      </c>
    </row>
    <row r="136" spans="1:7" s="23" customFormat="1" ht="15.5" x14ac:dyDescent="0.35">
      <c r="A136" s="20">
        <v>1</v>
      </c>
      <c r="B136" s="20">
        <v>2</v>
      </c>
      <c r="C136" s="19">
        <v>3</v>
      </c>
      <c r="D136" s="19">
        <v>4</v>
      </c>
      <c r="E136" s="20">
        <v>5</v>
      </c>
      <c r="F136" s="20">
        <v>6</v>
      </c>
      <c r="G136" s="20">
        <v>7</v>
      </c>
    </row>
    <row r="137" spans="1:7" s="25" customFormat="1" ht="18" customHeight="1" x14ac:dyDescent="0.35">
      <c r="A137" s="24" t="s">
        <v>1</v>
      </c>
      <c r="B137" s="163" t="s">
        <v>19</v>
      </c>
      <c r="C137" s="164"/>
      <c r="D137" s="164"/>
      <c r="E137" s="164"/>
      <c r="F137" s="164"/>
      <c r="G137" s="165"/>
    </row>
    <row r="138" spans="1:7" s="23" customFormat="1" ht="66" customHeight="1" x14ac:dyDescent="0.35">
      <c r="A138" s="26">
        <v>1</v>
      </c>
      <c r="B138" s="27" t="s">
        <v>160</v>
      </c>
      <c r="C138" s="176" t="s">
        <v>30</v>
      </c>
      <c r="D138" s="176" t="s">
        <v>17</v>
      </c>
      <c r="E138" s="29">
        <v>750000</v>
      </c>
      <c r="F138" s="1"/>
      <c r="G138" s="30">
        <f>ROUND(E138*F138/1000,2)</f>
        <v>0</v>
      </c>
    </row>
    <row r="139" spans="1:7" s="23" customFormat="1" ht="53.25" customHeight="1" x14ac:dyDescent="0.35">
      <c r="A139" s="26">
        <v>2</v>
      </c>
      <c r="B139" s="27" t="s">
        <v>157</v>
      </c>
      <c r="C139" s="179"/>
      <c r="D139" s="179"/>
      <c r="E139" s="34">
        <v>20000</v>
      </c>
      <c r="F139" s="2"/>
      <c r="G139" s="30">
        <f t="shared" ref="G139" si="7">ROUND(E139*F139/1000,2)</f>
        <v>0</v>
      </c>
    </row>
    <row r="140" spans="1:7" s="11" customFormat="1" ht="14.5" x14ac:dyDescent="0.35">
      <c r="A140" s="35"/>
      <c r="B140" s="36"/>
      <c r="C140" s="37"/>
      <c r="D140" s="37"/>
      <c r="E140" s="38"/>
      <c r="F140" s="39"/>
      <c r="G140" s="40"/>
    </row>
    <row r="141" spans="1:7" s="13" customFormat="1" ht="18" customHeight="1" x14ac:dyDescent="0.35">
      <c r="A141" s="17" t="s">
        <v>218</v>
      </c>
      <c r="B141" s="18"/>
      <c r="C141" s="18"/>
      <c r="D141" s="18"/>
      <c r="E141" s="18"/>
      <c r="F141" s="18"/>
      <c r="G141" s="18"/>
    </row>
    <row r="142" spans="1:7" s="23" customFormat="1" ht="31" x14ac:dyDescent="0.35">
      <c r="A142" s="19" t="s">
        <v>57</v>
      </c>
      <c r="B142" s="20" t="s">
        <v>7</v>
      </c>
      <c r="C142" s="19" t="s">
        <v>3</v>
      </c>
      <c r="D142" s="19" t="s">
        <v>4</v>
      </c>
      <c r="E142" s="21" t="s">
        <v>5</v>
      </c>
      <c r="F142" s="22" t="s">
        <v>9</v>
      </c>
      <c r="G142" s="22" t="s">
        <v>65</v>
      </c>
    </row>
    <row r="143" spans="1:7" s="23" customFormat="1" ht="15.5" x14ac:dyDescent="0.35">
      <c r="A143" s="20">
        <v>1</v>
      </c>
      <c r="B143" s="20">
        <v>2</v>
      </c>
      <c r="C143" s="19">
        <v>3</v>
      </c>
      <c r="D143" s="19">
        <v>4</v>
      </c>
      <c r="E143" s="20">
        <v>5</v>
      </c>
      <c r="F143" s="20">
        <v>6</v>
      </c>
      <c r="G143" s="20">
        <v>7</v>
      </c>
    </row>
    <row r="144" spans="1:7" s="25" customFormat="1" ht="18" customHeight="1" x14ac:dyDescent="0.35">
      <c r="A144" s="24" t="s">
        <v>1</v>
      </c>
      <c r="B144" s="163" t="s">
        <v>19</v>
      </c>
      <c r="C144" s="164"/>
      <c r="D144" s="164"/>
      <c r="E144" s="164"/>
      <c r="F144" s="164"/>
      <c r="G144" s="165"/>
    </row>
    <row r="145" spans="1:7" s="23" customFormat="1" ht="66" customHeight="1" x14ac:dyDescent="0.35">
      <c r="A145" s="26">
        <v>1</v>
      </c>
      <c r="B145" s="27" t="s">
        <v>161</v>
      </c>
      <c r="C145" s="176" t="s">
        <v>30</v>
      </c>
      <c r="D145" s="176" t="s">
        <v>17</v>
      </c>
      <c r="E145" s="29">
        <v>750000</v>
      </c>
      <c r="F145" s="1"/>
      <c r="G145" s="30">
        <f>ROUND(E145*F145/1000,2)</f>
        <v>0</v>
      </c>
    </row>
    <row r="146" spans="1:7" s="23" customFormat="1" ht="54" customHeight="1" x14ac:dyDescent="0.35">
      <c r="A146" s="26">
        <v>2</v>
      </c>
      <c r="B146" s="27" t="s">
        <v>162</v>
      </c>
      <c r="C146" s="179"/>
      <c r="D146" s="179"/>
      <c r="E146" s="34">
        <v>50000</v>
      </c>
      <c r="F146" s="2"/>
      <c r="G146" s="30">
        <f t="shared" ref="G146" si="8">ROUND(E146*F146/1000,2)</f>
        <v>0</v>
      </c>
    </row>
    <row r="147" spans="1:7" s="25" customFormat="1" ht="18" customHeight="1" x14ac:dyDescent="0.35">
      <c r="A147" s="24" t="s">
        <v>2</v>
      </c>
      <c r="B147" s="163" t="s">
        <v>20</v>
      </c>
      <c r="C147" s="166"/>
      <c r="D147" s="166"/>
      <c r="E147" s="166"/>
      <c r="F147" s="166"/>
      <c r="G147" s="167"/>
    </row>
    <row r="148" spans="1:7" s="23" customFormat="1" ht="49.5" customHeight="1" x14ac:dyDescent="0.35">
      <c r="A148" s="26">
        <v>1</v>
      </c>
      <c r="B148" s="31" t="s">
        <v>310</v>
      </c>
      <c r="C148" s="31" t="s">
        <v>11</v>
      </c>
      <c r="D148" s="31" t="s">
        <v>17</v>
      </c>
      <c r="E148" s="34">
        <v>45000</v>
      </c>
      <c r="F148" s="2"/>
      <c r="G148" s="30">
        <f t="shared" ref="G148" si="9">ROUND(E148*F148/1000,2)</f>
        <v>0</v>
      </c>
    </row>
    <row r="149" spans="1:7" s="11" customFormat="1" ht="14.5" x14ac:dyDescent="0.35"/>
    <row r="150" spans="1:7" s="13" customFormat="1" ht="18" customHeight="1" x14ac:dyDescent="0.35">
      <c r="A150" s="17" t="s">
        <v>219</v>
      </c>
      <c r="B150" s="18"/>
      <c r="C150" s="18"/>
      <c r="D150" s="18"/>
      <c r="E150" s="18"/>
      <c r="F150" s="18"/>
      <c r="G150" s="18"/>
    </row>
    <row r="151" spans="1:7" s="23" customFormat="1" ht="31" x14ac:dyDescent="0.35">
      <c r="A151" s="19" t="s">
        <v>57</v>
      </c>
      <c r="B151" s="20" t="s">
        <v>7</v>
      </c>
      <c r="C151" s="19" t="s">
        <v>3</v>
      </c>
      <c r="D151" s="19" t="s">
        <v>4</v>
      </c>
      <c r="E151" s="21" t="s">
        <v>5</v>
      </c>
      <c r="F151" s="22" t="s">
        <v>9</v>
      </c>
      <c r="G151" s="22" t="s">
        <v>65</v>
      </c>
    </row>
    <row r="152" spans="1:7" s="23" customFormat="1" ht="15.5" x14ac:dyDescent="0.35">
      <c r="A152" s="20">
        <v>1</v>
      </c>
      <c r="B152" s="20">
        <v>2</v>
      </c>
      <c r="C152" s="19">
        <v>3</v>
      </c>
      <c r="D152" s="19">
        <v>4</v>
      </c>
      <c r="E152" s="20">
        <v>5</v>
      </c>
      <c r="F152" s="20">
        <v>6</v>
      </c>
      <c r="G152" s="20">
        <v>7</v>
      </c>
    </row>
    <row r="153" spans="1:7" s="25" customFormat="1" ht="18" customHeight="1" x14ac:dyDescent="0.35">
      <c r="A153" s="24" t="s">
        <v>1</v>
      </c>
      <c r="B153" s="163" t="s">
        <v>19</v>
      </c>
      <c r="C153" s="164"/>
      <c r="D153" s="164"/>
      <c r="E153" s="164"/>
      <c r="F153" s="164"/>
      <c r="G153" s="165"/>
    </row>
    <row r="154" spans="1:7" s="23" customFormat="1" ht="66" customHeight="1" x14ac:dyDescent="0.35">
      <c r="A154" s="26">
        <v>1</v>
      </c>
      <c r="B154" s="27" t="s">
        <v>166</v>
      </c>
      <c r="C154" s="176" t="s">
        <v>30</v>
      </c>
      <c r="D154" s="193" t="s">
        <v>17</v>
      </c>
      <c r="E154" s="29">
        <v>1500000</v>
      </c>
      <c r="F154" s="1"/>
      <c r="G154" s="30">
        <f>ROUND(E154*F154/1000,2)</f>
        <v>0</v>
      </c>
    </row>
    <row r="155" spans="1:7" s="23" customFormat="1" ht="33" customHeight="1" x14ac:dyDescent="0.35">
      <c r="A155" s="26">
        <v>2</v>
      </c>
      <c r="B155" s="27" t="s">
        <v>162</v>
      </c>
      <c r="C155" s="184"/>
      <c r="D155" s="194"/>
      <c r="E155" s="34">
        <v>150000</v>
      </c>
      <c r="F155" s="2"/>
      <c r="G155" s="30">
        <f t="shared" ref="G155" si="10">ROUND(E155*F155/1000,2)</f>
        <v>0</v>
      </c>
    </row>
    <row r="156" spans="1:7" s="25" customFormat="1" ht="18" customHeight="1" x14ac:dyDescent="0.35">
      <c r="A156" s="24" t="s">
        <v>2</v>
      </c>
      <c r="B156" s="163" t="s">
        <v>20</v>
      </c>
      <c r="C156" s="166"/>
      <c r="D156" s="166"/>
      <c r="E156" s="166"/>
      <c r="F156" s="166"/>
      <c r="G156" s="167"/>
    </row>
    <row r="157" spans="1:7" s="23" customFormat="1" ht="47.25" customHeight="1" x14ac:dyDescent="0.35">
      <c r="A157" s="26">
        <v>1</v>
      </c>
      <c r="B157" s="31" t="s">
        <v>310</v>
      </c>
      <c r="C157" s="31" t="s">
        <v>11</v>
      </c>
      <c r="D157" s="31" t="s">
        <v>17</v>
      </c>
      <c r="E157" s="34">
        <v>65000</v>
      </c>
      <c r="F157" s="2"/>
      <c r="G157" s="30">
        <f t="shared" ref="G157" si="11">ROUND(E157*F157/1000,2)</f>
        <v>0</v>
      </c>
    </row>
    <row r="158" spans="1:7" s="11" customFormat="1" ht="14.5" x14ac:dyDescent="0.35"/>
    <row r="159" spans="1:7" s="13" customFormat="1" ht="18" customHeight="1" x14ac:dyDescent="0.35">
      <c r="A159" s="17" t="s">
        <v>220</v>
      </c>
      <c r="B159" s="18"/>
      <c r="C159" s="18"/>
      <c r="D159" s="18"/>
      <c r="E159" s="18"/>
      <c r="F159" s="18"/>
      <c r="G159" s="18"/>
    </row>
    <row r="160" spans="1:7" s="23" customFormat="1" ht="31" x14ac:dyDescent="0.35">
      <c r="A160" s="19" t="s">
        <v>57</v>
      </c>
      <c r="B160" s="20" t="s">
        <v>7</v>
      </c>
      <c r="C160" s="19" t="s">
        <v>3</v>
      </c>
      <c r="D160" s="19" t="s">
        <v>4</v>
      </c>
      <c r="E160" s="21" t="s">
        <v>5</v>
      </c>
      <c r="F160" s="22" t="s">
        <v>9</v>
      </c>
      <c r="G160" s="22" t="s">
        <v>65</v>
      </c>
    </row>
    <row r="161" spans="1:7" s="23" customFormat="1" ht="15.5" x14ac:dyDescent="0.35">
      <c r="A161" s="20">
        <v>1</v>
      </c>
      <c r="B161" s="20">
        <v>2</v>
      </c>
      <c r="C161" s="19">
        <v>3</v>
      </c>
      <c r="D161" s="19">
        <v>4</v>
      </c>
      <c r="E161" s="20">
        <v>5</v>
      </c>
      <c r="F161" s="20">
        <v>6</v>
      </c>
      <c r="G161" s="20">
        <v>7</v>
      </c>
    </row>
    <row r="162" spans="1:7" s="25" customFormat="1" ht="18" customHeight="1" x14ac:dyDescent="0.35">
      <c r="A162" s="24" t="s">
        <v>1</v>
      </c>
      <c r="B162" s="163" t="s">
        <v>19</v>
      </c>
      <c r="C162" s="164"/>
      <c r="D162" s="164"/>
      <c r="E162" s="164"/>
      <c r="F162" s="164"/>
      <c r="G162" s="165"/>
    </row>
    <row r="163" spans="1:7" s="23" customFormat="1" ht="66" customHeight="1" x14ac:dyDescent="0.35">
      <c r="A163" s="26">
        <v>1</v>
      </c>
      <c r="B163" s="27" t="s">
        <v>53</v>
      </c>
      <c r="C163" s="176" t="s">
        <v>30</v>
      </c>
      <c r="D163" s="176" t="s">
        <v>17</v>
      </c>
      <c r="E163" s="29">
        <v>60000</v>
      </c>
      <c r="F163" s="1"/>
      <c r="G163" s="30">
        <f>ROUND(E163*F163/1000,2)</f>
        <v>0</v>
      </c>
    </row>
    <row r="164" spans="1:7" s="23" customFormat="1" ht="57" customHeight="1" x14ac:dyDescent="0.35">
      <c r="A164" s="26">
        <v>2</v>
      </c>
      <c r="B164" s="27" t="s">
        <v>157</v>
      </c>
      <c r="C164" s="179"/>
      <c r="D164" s="179"/>
      <c r="E164" s="34">
        <v>11000</v>
      </c>
      <c r="F164" s="2"/>
      <c r="G164" s="30">
        <f t="shared" ref="G164" si="12">ROUND(E164*F164/1000,2)</f>
        <v>0</v>
      </c>
    </row>
    <row r="165" spans="1:7" s="11" customFormat="1" ht="14.5" x14ac:dyDescent="0.35"/>
    <row r="166" spans="1:7" s="13" customFormat="1" ht="18" customHeight="1" x14ac:dyDescent="0.35">
      <c r="A166" s="17" t="s">
        <v>221</v>
      </c>
      <c r="B166" s="18"/>
      <c r="C166" s="18"/>
      <c r="D166" s="18"/>
      <c r="E166" s="18"/>
      <c r="F166" s="18"/>
      <c r="G166" s="18"/>
    </row>
    <row r="167" spans="1:7" s="23" customFormat="1" ht="31" x14ac:dyDescent="0.35">
      <c r="A167" s="19" t="s">
        <v>57</v>
      </c>
      <c r="B167" s="20" t="s">
        <v>7</v>
      </c>
      <c r="C167" s="19" t="s">
        <v>3</v>
      </c>
      <c r="D167" s="19" t="s">
        <v>4</v>
      </c>
      <c r="E167" s="21" t="s">
        <v>5</v>
      </c>
      <c r="F167" s="22" t="s">
        <v>9</v>
      </c>
      <c r="G167" s="22" t="s">
        <v>65</v>
      </c>
    </row>
    <row r="168" spans="1:7" s="23" customFormat="1" ht="15.5" x14ac:dyDescent="0.35">
      <c r="A168" s="20">
        <v>1</v>
      </c>
      <c r="B168" s="20">
        <v>2</v>
      </c>
      <c r="C168" s="19">
        <v>3</v>
      </c>
      <c r="D168" s="19">
        <v>4</v>
      </c>
      <c r="E168" s="20">
        <v>5</v>
      </c>
      <c r="F168" s="20">
        <v>6</v>
      </c>
      <c r="G168" s="20">
        <v>7</v>
      </c>
    </row>
    <row r="169" spans="1:7" s="25" customFormat="1" ht="18" customHeight="1" x14ac:dyDescent="0.35">
      <c r="A169" s="24" t="s">
        <v>1</v>
      </c>
      <c r="B169" s="163" t="s">
        <v>19</v>
      </c>
      <c r="C169" s="164"/>
      <c r="D169" s="164"/>
      <c r="E169" s="164"/>
      <c r="F169" s="164"/>
      <c r="G169" s="165"/>
    </row>
    <row r="170" spans="1:7" s="23" customFormat="1" ht="99" customHeight="1" x14ac:dyDescent="0.35">
      <c r="A170" s="26">
        <v>1</v>
      </c>
      <c r="B170" s="27" t="s">
        <v>207</v>
      </c>
      <c r="C170" s="176" t="s">
        <v>30</v>
      </c>
      <c r="D170" s="176" t="s">
        <v>17</v>
      </c>
      <c r="E170" s="34">
        <v>550000</v>
      </c>
      <c r="F170" s="2"/>
      <c r="G170" s="30">
        <f>ROUND(E170*F170/1000,2)</f>
        <v>0</v>
      </c>
    </row>
    <row r="171" spans="1:7" s="23" customFormat="1" ht="46.5" customHeight="1" x14ac:dyDescent="0.35">
      <c r="A171" s="26">
        <v>2</v>
      </c>
      <c r="B171" s="27" t="s">
        <v>157</v>
      </c>
      <c r="C171" s="177"/>
      <c r="D171" s="177"/>
      <c r="E171" s="34">
        <v>25000</v>
      </c>
      <c r="F171" s="2"/>
      <c r="G171" s="30">
        <f t="shared" ref="G171" si="13">ROUND(E171*F171/1000,2)</f>
        <v>0</v>
      </c>
    </row>
    <row r="172" spans="1:7" s="11" customFormat="1" ht="14.25" customHeight="1" x14ac:dyDescent="0.35">
      <c r="A172" s="33"/>
    </row>
    <row r="173" spans="1:7" s="13" customFormat="1" ht="18" customHeight="1" x14ac:dyDescent="0.35">
      <c r="A173" s="17" t="s">
        <v>222</v>
      </c>
      <c r="B173" s="18"/>
      <c r="C173" s="18"/>
      <c r="D173" s="18"/>
      <c r="E173" s="18"/>
      <c r="F173" s="18"/>
      <c r="G173" s="18"/>
    </row>
    <row r="174" spans="1:7" s="23" customFormat="1" ht="31" x14ac:dyDescent="0.35">
      <c r="A174" s="19" t="s">
        <v>57</v>
      </c>
      <c r="B174" s="20" t="s">
        <v>7</v>
      </c>
      <c r="C174" s="19" t="s">
        <v>3</v>
      </c>
      <c r="D174" s="19" t="s">
        <v>4</v>
      </c>
      <c r="E174" s="21" t="s">
        <v>5</v>
      </c>
      <c r="F174" s="22" t="s">
        <v>9</v>
      </c>
      <c r="G174" s="22" t="s">
        <v>65</v>
      </c>
    </row>
    <row r="175" spans="1:7" s="23" customFormat="1" ht="15.5" x14ac:dyDescent="0.35">
      <c r="A175" s="20">
        <v>1</v>
      </c>
      <c r="B175" s="20">
        <v>2</v>
      </c>
      <c r="C175" s="19">
        <v>3</v>
      </c>
      <c r="D175" s="19">
        <v>4</v>
      </c>
      <c r="E175" s="20">
        <v>5</v>
      </c>
      <c r="F175" s="20">
        <v>6</v>
      </c>
      <c r="G175" s="20">
        <v>7</v>
      </c>
    </row>
    <row r="176" spans="1:7" s="25" customFormat="1" ht="18" customHeight="1" x14ac:dyDescent="0.35">
      <c r="A176" s="24" t="s">
        <v>1</v>
      </c>
      <c r="B176" s="163" t="s">
        <v>19</v>
      </c>
      <c r="C176" s="164"/>
      <c r="D176" s="164"/>
      <c r="E176" s="164"/>
      <c r="F176" s="164"/>
      <c r="G176" s="165"/>
    </row>
    <row r="177" spans="1:7" s="23" customFormat="1" ht="99" customHeight="1" x14ac:dyDescent="0.35">
      <c r="A177" s="26">
        <v>1</v>
      </c>
      <c r="B177" s="27" t="s">
        <v>223</v>
      </c>
      <c r="C177" s="176" t="s">
        <v>30</v>
      </c>
      <c r="D177" s="176" t="s">
        <v>17</v>
      </c>
      <c r="E177" s="34">
        <v>300000</v>
      </c>
      <c r="F177" s="2"/>
      <c r="G177" s="30">
        <f>ROUND(E177*F177/1000,2)</f>
        <v>0</v>
      </c>
    </row>
    <row r="178" spans="1:7" s="23" customFormat="1" ht="46.5" customHeight="1" x14ac:dyDescent="0.35">
      <c r="A178" s="26">
        <v>2</v>
      </c>
      <c r="B178" s="27" t="s">
        <v>224</v>
      </c>
      <c r="C178" s="177"/>
      <c r="D178" s="177"/>
      <c r="E178" s="34">
        <v>15000</v>
      </c>
      <c r="F178" s="2"/>
      <c r="G178" s="30">
        <f t="shared" ref="G178" si="14">ROUND(E178*F178/1000,2)</f>
        <v>0</v>
      </c>
    </row>
    <row r="179" spans="1:7" s="23" customFormat="1" ht="15" customHeight="1" x14ac:dyDescent="0.35">
      <c r="A179" s="25"/>
      <c r="B179" s="46"/>
      <c r="C179" s="37"/>
      <c r="D179" s="37"/>
      <c r="E179" s="47"/>
      <c r="F179" s="48"/>
      <c r="G179" s="49"/>
    </row>
    <row r="180" spans="1:7" s="13" customFormat="1" ht="18" customHeight="1" x14ac:dyDescent="0.35">
      <c r="A180" s="17" t="s">
        <v>225</v>
      </c>
      <c r="B180" s="18"/>
      <c r="C180" s="18"/>
      <c r="D180" s="18"/>
      <c r="E180" s="18"/>
      <c r="F180" s="18"/>
      <c r="G180" s="18"/>
    </row>
    <row r="181" spans="1:7" s="23" customFormat="1" ht="31" x14ac:dyDescent="0.35">
      <c r="A181" s="19" t="s">
        <v>57</v>
      </c>
      <c r="B181" s="20" t="s">
        <v>7</v>
      </c>
      <c r="C181" s="19" t="s">
        <v>3</v>
      </c>
      <c r="D181" s="19" t="s">
        <v>4</v>
      </c>
      <c r="E181" s="21" t="s">
        <v>5</v>
      </c>
      <c r="F181" s="22" t="s">
        <v>9</v>
      </c>
      <c r="G181" s="22" t="s">
        <v>65</v>
      </c>
    </row>
    <row r="182" spans="1:7" s="23" customFormat="1" ht="15.5" x14ac:dyDescent="0.35">
      <c r="A182" s="20">
        <v>1</v>
      </c>
      <c r="B182" s="20">
        <v>2</v>
      </c>
      <c r="C182" s="19">
        <v>3</v>
      </c>
      <c r="D182" s="19">
        <v>4</v>
      </c>
      <c r="E182" s="20">
        <v>5</v>
      </c>
      <c r="F182" s="20">
        <v>6</v>
      </c>
      <c r="G182" s="20">
        <v>7</v>
      </c>
    </row>
    <row r="183" spans="1:7" s="25" customFormat="1" ht="18" customHeight="1" x14ac:dyDescent="0.35">
      <c r="A183" s="24" t="s">
        <v>1</v>
      </c>
      <c r="B183" s="163" t="s">
        <v>19</v>
      </c>
      <c r="C183" s="164"/>
      <c r="D183" s="164"/>
      <c r="E183" s="164"/>
      <c r="F183" s="164"/>
      <c r="G183" s="165"/>
    </row>
    <row r="184" spans="1:7" s="23" customFormat="1" ht="99" customHeight="1" x14ac:dyDescent="0.35">
      <c r="A184" s="26">
        <v>1</v>
      </c>
      <c r="B184" s="27" t="s">
        <v>226</v>
      </c>
      <c r="C184" s="176" t="s">
        <v>30</v>
      </c>
      <c r="D184" s="176" t="s">
        <v>17</v>
      </c>
      <c r="E184" s="34">
        <v>750000</v>
      </c>
      <c r="F184" s="2"/>
      <c r="G184" s="30">
        <f>ROUND(E184*F184/1000,2)</f>
        <v>0</v>
      </c>
    </row>
    <row r="185" spans="1:7" s="23" customFormat="1" ht="46.5" customHeight="1" x14ac:dyDescent="0.35">
      <c r="A185" s="26">
        <v>2</v>
      </c>
      <c r="B185" s="27" t="s">
        <v>157</v>
      </c>
      <c r="C185" s="177"/>
      <c r="D185" s="177"/>
      <c r="E185" s="34">
        <v>30000</v>
      </c>
      <c r="F185" s="2"/>
      <c r="G185" s="30">
        <f t="shared" ref="G185" si="15">ROUND(E185*F185/1000,2)</f>
        <v>0</v>
      </c>
    </row>
    <row r="186" spans="1:7" s="23" customFormat="1" ht="18" customHeight="1" x14ac:dyDescent="0.35">
      <c r="A186" s="25"/>
      <c r="B186" s="46"/>
      <c r="C186" s="37"/>
      <c r="D186" s="37"/>
      <c r="E186" s="47"/>
      <c r="F186" s="48"/>
      <c r="G186" s="49"/>
    </row>
    <row r="187" spans="1:7" s="13" customFormat="1" ht="18" customHeight="1" x14ac:dyDescent="0.35">
      <c r="A187" s="17" t="s">
        <v>227</v>
      </c>
      <c r="B187" s="18"/>
      <c r="C187" s="18"/>
      <c r="D187" s="18"/>
      <c r="E187" s="18"/>
      <c r="F187" s="18"/>
      <c r="G187" s="18"/>
    </row>
    <row r="188" spans="1:7" s="23" customFormat="1" ht="31" x14ac:dyDescent="0.35">
      <c r="A188" s="19" t="s">
        <v>57</v>
      </c>
      <c r="B188" s="20" t="s">
        <v>7</v>
      </c>
      <c r="C188" s="19" t="s">
        <v>3</v>
      </c>
      <c r="D188" s="19" t="s">
        <v>4</v>
      </c>
      <c r="E188" s="21" t="s">
        <v>5</v>
      </c>
      <c r="F188" s="22" t="s">
        <v>9</v>
      </c>
      <c r="G188" s="22" t="s">
        <v>65</v>
      </c>
    </row>
    <row r="189" spans="1:7" s="23" customFormat="1" ht="15.5" x14ac:dyDescent="0.35">
      <c r="A189" s="20">
        <v>1</v>
      </c>
      <c r="B189" s="20">
        <v>2</v>
      </c>
      <c r="C189" s="19">
        <v>3</v>
      </c>
      <c r="D189" s="19">
        <v>4</v>
      </c>
      <c r="E189" s="20">
        <v>5</v>
      </c>
      <c r="F189" s="20">
        <v>6</v>
      </c>
      <c r="G189" s="20">
        <v>7</v>
      </c>
    </row>
    <row r="190" spans="1:7" s="25" customFormat="1" ht="18" customHeight="1" x14ac:dyDescent="0.35">
      <c r="A190" s="24" t="s">
        <v>1</v>
      </c>
      <c r="B190" s="163" t="s">
        <v>19</v>
      </c>
      <c r="C190" s="164"/>
      <c r="D190" s="164"/>
      <c r="E190" s="164"/>
      <c r="F190" s="164"/>
      <c r="G190" s="165"/>
    </row>
    <row r="191" spans="1:7" s="23" customFormat="1" ht="99" customHeight="1" x14ac:dyDescent="0.35">
      <c r="A191" s="26">
        <v>1</v>
      </c>
      <c r="B191" s="27" t="s">
        <v>226</v>
      </c>
      <c r="C191" s="27" t="s">
        <v>30</v>
      </c>
      <c r="D191" s="27" t="s">
        <v>17</v>
      </c>
      <c r="E191" s="34">
        <v>400000</v>
      </c>
      <c r="F191" s="2"/>
      <c r="G191" s="30">
        <f>ROUND(E191*F191/1000,2)</f>
        <v>0</v>
      </c>
    </row>
    <row r="192" spans="1:7" s="23" customFormat="1" ht="20.25" customHeight="1" x14ac:dyDescent="0.35">
      <c r="A192" s="25"/>
      <c r="B192" s="46"/>
      <c r="C192" s="37"/>
      <c r="D192" s="37"/>
      <c r="E192" s="47"/>
      <c r="F192" s="48"/>
      <c r="G192" s="49"/>
    </row>
    <row r="193" spans="1:7" s="13" customFormat="1" ht="18" customHeight="1" x14ac:dyDescent="0.35">
      <c r="A193" s="17" t="s">
        <v>228</v>
      </c>
      <c r="B193" s="18"/>
      <c r="C193" s="18"/>
      <c r="D193" s="18"/>
      <c r="E193" s="18"/>
      <c r="F193" s="18"/>
      <c r="G193" s="18"/>
    </row>
    <row r="194" spans="1:7" s="23" customFormat="1" ht="31" x14ac:dyDescent="0.35">
      <c r="A194" s="19" t="s">
        <v>57</v>
      </c>
      <c r="B194" s="20" t="s">
        <v>7</v>
      </c>
      <c r="C194" s="19" t="s">
        <v>3</v>
      </c>
      <c r="D194" s="19" t="s">
        <v>4</v>
      </c>
      <c r="E194" s="21" t="s">
        <v>5</v>
      </c>
      <c r="F194" s="22" t="s">
        <v>9</v>
      </c>
      <c r="G194" s="22" t="s">
        <v>65</v>
      </c>
    </row>
    <row r="195" spans="1:7" s="23" customFormat="1" ht="15.5" x14ac:dyDescent="0.35">
      <c r="A195" s="20">
        <v>1</v>
      </c>
      <c r="B195" s="20">
        <v>2</v>
      </c>
      <c r="C195" s="19">
        <v>3</v>
      </c>
      <c r="D195" s="19">
        <v>4</v>
      </c>
      <c r="E195" s="20">
        <v>5</v>
      </c>
      <c r="F195" s="20">
        <v>6</v>
      </c>
      <c r="G195" s="20">
        <v>7</v>
      </c>
    </row>
    <row r="196" spans="1:7" s="25" customFormat="1" ht="18" customHeight="1" x14ac:dyDescent="0.35">
      <c r="A196" s="24" t="s">
        <v>1</v>
      </c>
      <c r="B196" s="163" t="s">
        <v>19</v>
      </c>
      <c r="C196" s="164"/>
      <c r="D196" s="164"/>
      <c r="E196" s="164"/>
      <c r="F196" s="164"/>
      <c r="G196" s="165"/>
    </row>
    <row r="197" spans="1:7" s="23" customFormat="1" ht="132" customHeight="1" x14ac:dyDescent="0.35">
      <c r="A197" s="26">
        <v>1</v>
      </c>
      <c r="B197" s="27" t="s">
        <v>230</v>
      </c>
      <c r="C197" s="27" t="s">
        <v>30</v>
      </c>
      <c r="D197" s="27" t="s">
        <v>17</v>
      </c>
      <c r="E197" s="34">
        <v>420000</v>
      </c>
      <c r="F197" s="2"/>
      <c r="G197" s="30">
        <f>ROUND(E197*F197/1000,2)</f>
        <v>0</v>
      </c>
    </row>
    <row r="198" spans="1:7" s="11" customFormat="1" ht="14.25" customHeight="1" x14ac:dyDescent="0.35">
      <c r="A198" s="33"/>
    </row>
    <row r="199" spans="1:7" s="13" customFormat="1" ht="18" customHeight="1" x14ac:dyDescent="0.35">
      <c r="A199" s="17" t="s">
        <v>229</v>
      </c>
      <c r="B199" s="18"/>
      <c r="C199" s="18"/>
      <c r="D199" s="18"/>
      <c r="E199" s="18"/>
      <c r="F199" s="18"/>
      <c r="G199" s="18"/>
    </row>
    <row r="200" spans="1:7" s="23" customFormat="1" ht="31" x14ac:dyDescent="0.35">
      <c r="A200" s="19" t="s">
        <v>57</v>
      </c>
      <c r="B200" s="20" t="s">
        <v>7</v>
      </c>
      <c r="C200" s="19" t="s">
        <v>3</v>
      </c>
      <c r="D200" s="19" t="s">
        <v>4</v>
      </c>
      <c r="E200" s="21" t="s">
        <v>5</v>
      </c>
      <c r="F200" s="22" t="s">
        <v>9</v>
      </c>
      <c r="G200" s="22" t="s">
        <v>65</v>
      </c>
    </row>
    <row r="201" spans="1:7" s="23" customFormat="1" ht="15.5" x14ac:dyDescent="0.35">
      <c r="A201" s="20">
        <v>1</v>
      </c>
      <c r="B201" s="20">
        <v>2</v>
      </c>
      <c r="C201" s="19">
        <v>3</v>
      </c>
      <c r="D201" s="19">
        <v>4</v>
      </c>
      <c r="E201" s="20">
        <v>5</v>
      </c>
      <c r="F201" s="20">
        <v>6</v>
      </c>
      <c r="G201" s="20">
        <v>7</v>
      </c>
    </row>
    <row r="202" spans="1:7" s="25" customFormat="1" ht="18" customHeight="1" x14ac:dyDescent="0.35">
      <c r="A202" s="24" t="s">
        <v>1</v>
      </c>
      <c r="B202" s="163" t="s">
        <v>19</v>
      </c>
      <c r="C202" s="164"/>
      <c r="D202" s="164"/>
      <c r="E202" s="164"/>
      <c r="F202" s="164"/>
      <c r="G202" s="165"/>
    </row>
    <row r="203" spans="1:7" s="23" customFormat="1" ht="123" customHeight="1" x14ac:dyDescent="0.35">
      <c r="A203" s="26">
        <v>1</v>
      </c>
      <c r="B203" s="50" t="s">
        <v>231</v>
      </c>
      <c r="C203" s="27" t="s">
        <v>30</v>
      </c>
      <c r="D203" s="27" t="s">
        <v>17</v>
      </c>
      <c r="E203" s="34">
        <v>630000</v>
      </c>
      <c r="F203" s="2"/>
      <c r="G203" s="30">
        <f>ROUND(E203*F203/1000,2)</f>
        <v>0</v>
      </c>
    </row>
    <row r="204" spans="1:7" s="25" customFormat="1" ht="18" customHeight="1" x14ac:dyDescent="0.35">
      <c r="A204" s="24" t="s">
        <v>2</v>
      </c>
      <c r="B204" s="163" t="s">
        <v>20</v>
      </c>
      <c r="C204" s="166"/>
      <c r="D204" s="166"/>
      <c r="E204" s="166"/>
      <c r="F204" s="166"/>
      <c r="G204" s="167"/>
    </row>
    <row r="205" spans="1:7" s="23" customFormat="1" ht="47.25" customHeight="1" x14ac:dyDescent="0.35">
      <c r="A205" s="26">
        <v>1</v>
      </c>
      <c r="B205" s="51" t="s">
        <v>314</v>
      </c>
      <c r="C205" s="31" t="s">
        <v>11</v>
      </c>
      <c r="D205" s="31" t="s">
        <v>17</v>
      </c>
      <c r="E205" s="34">
        <v>100000</v>
      </c>
      <c r="F205" s="2"/>
      <c r="G205" s="30">
        <f t="shared" ref="G205" si="16">ROUND(E205*F205/1000,2)</f>
        <v>0</v>
      </c>
    </row>
    <row r="206" spans="1:7" s="11" customFormat="1" ht="14.25" customHeight="1" x14ac:dyDescent="0.35">
      <c r="A206" s="35"/>
      <c r="B206" s="36"/>
      <c r="C206" s="37"/>
      <c r="D206" s="37"/>
      <c r="E206" s="38"/>
      <c r="F206" s="39"/>
      <c r="G206" s="40"/>
    </row>
    <row r="207" spans="1:7" s="13" customFormat="1" ht="18" customHeight="1" x14ac:dyDescent="0.35">
      <c r="A207" s="17" t="s">
        <v>232</v>
      </c>
      <c r="B207" s="18"/>
      <c r="C207" s="18"/>
      <c r="D207" s="18"/>
      <c r="E207" s="18"/>
      <c r="F207" s="18"/>
      <c r="G207" s="18"/>
    </row>
    <row r="208" spans="1:7" s="23" customFormat="1" ht="31" x14ac:dyDescent="0.35">
      <c r="A208" s="19" t="s">
        <v>57</v>
      </c>
      <c r="B208" s="20" t="s">
        <v>7</v>
      </c>
      <c r="C208" s="19" t="s">
        <v>3</v>
      </c>
      <c r="D208" s="19" t="s">
        <v>4</v>
      </c>
      <c r="E208" s="21" t="s">
        <v>5</v>
      </c>
      <c r="F208" s="22" t="s">
        <v>9</v>
      </c>
      <c r="G208" s="22" t="s">
        <v>65</v>
      </c>
    </row>
    <row r="209" spans="1:7" s="23" customFormat="1" ht="15.5" x14ac:dyDescent="0.35">
      <c r="A209" s="20">
        <v>1</v>
      </c>
      <c r="B209" s="20">
        <v>2</v>
      </c>
      <c r="C209" s="19">
        <v>3</v>
      </c>
      <c r="D209" s="19">
        <v>4</v>
      </c>
      <c r="E209" s="20">
        <v>5</v>
      </c>
      <c r="F209" s="20">
        <v>6</v>
      </c>
      <c r="G209" s="20">
        <v>7</v>
      </c>
    </row>
    <row r="210" spans="1:7" s="25" customFormat="1" ht="18" customHeight="1" x14ac:dyDescent="0.35">
      <c r="A210" s="24" t="s">
        <v>1</v>
      </c>
      <c r="B210" s="163" t="s">
        <v>19</v>
      </c>
      <c r="C210" s="164"/>
      <c r="D210" s="164"/>
      <c r="E210" s="164"/>
      <c r="F210" s="164"/>
      <c r="G210" s="165"/>
    </row>
    <row r="211" spans="1:7" s="23" customFormat="1" ht="123" customHeight="1" x14ac:dyDescent="0.35">
      <c r="A211" s="26">
        <v>1</v>
      </c>
      <c r="B211" s="50" t="s">
        <v>233</v>
      </c>
      <c r="C211" s="27" t="s">
        <v>30</v>
      </c>
      <c r="D211" s="27" t="s">
        <v>17</v>
      </c>
      <c r="E211" s="34">
        <v>20000</v>
      </c>
      <c r="F211" s="2"/>
      <c r="G211" s="30">
        <f>ROUND(E211*F211/1000,2)</f>
        <v>0</v>
      </c>
    </row>
    <row r="212" spans="1:7" s="25" customFormat="1" ht="18" customHeight="1" x14ac:dyDescent="0.35">
      <c r="A212" s="24" t="s">
        <v>2</v>
      </c>
      <c r="B212" s="163" t="s">
        <v>20</v>
      </c>
      <c r="C212" s="166"/>
      <c r="D212" s="166"/>
      <c r="E212" s="166"/>
      <c r="F212" s="166"/>
      <c r="G212" s="167"/>
    </row>
    <row r="213" spans="1:7" s="23" customFormat="1" ht="47.25" customHeight="1" x14ac:dyDescent="0.35">
      <c r="A213" s="26">
        <v>1</v>
      </c>
      <c r="B213" s="50" t="s">
        <v>312</v>
      </c>
      <c r="C213" s="31" t="s">
        <v>11</v>
      </c>
      <c r="D213" s="52" t="s">
        <v>217</v>
      </c>
      <c r="E213" s="34">
        <v>5000</v>
      </c>
      <c r="F213" s="2"/>
      <c r="G213" s="30">
        <f t="shared" ref="G213" si="17">ROUND(E213*F213/1000,2)</f>
        <v>0</v>
      </c>
    </row>
    <row r="214" spans="1:7" s="23" customFormat="1" ht="20.25" customHeight="1" x14ac:dyDescent="0.35">
      <c r="A214" s="25"/>
      <c r="B214" s="53"/>
      <c r="C214" s="46"/>
      <c r="D214" s="46"/>
      <c r="E214" s="47"/>
      <c r="F214" s="48"/>
      <c r="G214" s="49"/>
    </row>
    <row r="215" spans="1:7" s="13" customFormat="1" ht="18" customHeight="1" x14ac:dyDescent="0.35">
      <c r="A215" s="17" t="s">
        <v>234</v>
      </c>
      <c r="B215" s="18"/>
      <c r="C215" s="18"/>
      <c r="D215" s="18"/>
      <c r="E215" s="18"/>
      <c r="F215" s="18"/>
      <c r="G215" s="18"/>
    </row>
    <row r="216" spans="1:7" s="23" customFormat="1" ht="31" x14ac:dyDescent="0.35">
      <c r="A216" s="19" t="s">
        <v>57</v>
      </c>
      <c r="B216" s="20" t="s">
        <v>7</v>
      </c>
      <c r="C216" s="19" t="s">
        <v>3</v>
      </c>
      <c r="D216" s="19" t="s">
        <v>4</v>
      </c>
      <c r="E216" s="21" t="s">
        <v>5</v>
      </c>
      <c r="F216" s="22" t="s">
        <v>9</v>
      </c>
      <c r="G216" s="22" t="s">
        <v>65</v>
      </c>
    </row>
    <row r="217" spans="1:7" s="23" customFormat="1" ht="15.5" x14ac:dyDescent="0.35">
      <c r="A217" s="20">
        <v>1</v>
      </c>
      <c r="B217" s="20">
        <v>2</v>
      </c>
      <c r="C217" s="19">
        <v>3</v>
      </c>
      <c r="D217" s="19">
        <v>4</v>
      </c>
      <c r="E217" s="20">
        <v>5</v>
      </c>
      <c r="F217" s="20">
        <v>6</v>
      </c>
      <c r="G217" s="20">
        <v>7</v>
      </c>
    </row>
    <row r="218" spans="1:7" s="25" customFormat="1" ht="18" customHeight="1" x14ac:dyDescent="0.35">
      <c r="A218" s="24" t="s">
        <v>1</v>
      </c>
      <c r="B218" s="163" t="s">
        <v>19</v>
      </c>
      <c r="C218" s="164"/>
      <c r="D218" s="164"/>
      <c r="E218" s="164"/>
      <c r="F218" s="164"/>
      <c r="G218" s="165"/>
    </row>
    <row r="219" spans="1:7" s="23" customFormat="1" ht="123" customHeight="1" x14ac:dyDescent="0.35">
      <c r="A219" s="26">
        <v>1</v>
      </c>
      <c r="B219" s="50" t="s">
        <v>235</v>
      </c>
      <c r="C219" s="27" t="s">
        <v>30</v>
      </c>
      <c r="D219" s="27" t="s">
        <v>17</v>
      </c>
      <c r="E219" s="34">
        <v>250000</v>
      </c>
      <c r="F219" s="2"/>
      <c r="G219" s="30">
        <f>ROUND(E219*F219/1000,2)</f>
        <v>0</v>
      </c>
    </row>
    <row r="220" spans="1:7" s="23" customFormat="1" ht="17.25" customHeight="1" x14ac:dyDescent="0.35">
      <c r="A220" s="25"/>
      <c r="B220" s="53"/>
      <c r="C220" s="46"/>
      <c r="D220" s="46"/>
      <c r="E220" s="47"/>
      <c r="F220" s="48"/>
      <c r="G220" s="49"/>
    </row>
    <row r="221" spans="1:7" s="13" customFormat="1" ht="18" customHeight="1" x14ac:dyDescent="0.35">
      <c r="A221" s="17" t="s">
        <v>236</v>
      </c>
      <c r="B221" s="18"/>
      <c r="C221" s="18"/>
      <c r="D221" s="18"/>
      <c r="E221" s="18"/>
      <c r="F221" s="18"/>
      <c r="G221" s="18"/>
    </row>
    <row r="222" spans="1:7" s="23" customFormat="1" ht="31" x14ac:dyDescent="0.35">
      <c r="A222" s="19" t="s">
        <v>57</v>
      </c>
      <c r="B222" s="20" t="s">
        <v>7</v>
      </c>
      <c r="C222" s="19" t="s">
        <v>3</v>
      </c>
      <c r="D222" s="19" t="s">
        <v>4</v>
      </c>
      <c r="E222" s="21" t="s">
        <v>5</v>
      </c>
      <c r="F222" s="22" t="s">
        <v>9</v>
      </c>
      <c r="G222" s="22" t="s">
        <v>65</v>
      </c>
    </row>
    <row r="223" spans="1:7" s="23" customFormat="1" ht="15.5" x14ac:dyDescent="0.35">
      <c r="A223" s="20">
        <v>1</v>
      </c>
      <c r="B223" s="20">
        <v>2</v>
      </c>
      <c r="C223" s="19">
        <v>3</v>
      </c>
      <c r="D223" s="19">
        <v>4</v>
      </c>
      <c r="E223" s="20">
        <v>5</v>
      </c>
      <c r="F223" s="20">
        <v>6</v>
      </c>
      <c r="G223" s="20">
        <v>7</v>
      </c>
    </row>
    <row r="224" spans="1:7" s="25" customFormat="1" ht="18" customHeight="1" x14ac:dyDescent="0.35">
      <c r="A224" s="24" t="s">
        <v>1</v>
      </c>
      <c r="B224" s="163" t="s">
        <v>54</v>
      </c>
      <c r="C224" s="164"/>
      <c r="D224" s="164"/>
      <c r="E224" s="164"/>
      <c r="F224" s="164"/>
      <c r="G224" s="165"/>
    </row>
    <row r="225" spans="1:7" s="23" customFormat="1" ht="33" customHeight="1" x14ac:dyDescent="0.35">
      <c r="A225" s="26">
        <v>1</v>
      </c>
      <c r="B225" s="27" t="s">
        <v>49</v>
      </c>
      <c r="C225" s="176" t="s">
        <v>50</v>
      </c>
      <c r="D225" s="176" t="s">
        <v>148</v>
      </c>
      <c r="E225" s="34">
        <v>30000</v>
      </c>
      <c r="F225" s="2"/>
      <c r="G225" s="30">
        <f t="shared" ref="G225:G232" si="18">ROUND(E225*F225/1000,2)</f>
        <v>0</v>
      </c>
    </row>
    <row r="226" spans="1:7" s="23" customFormat="1" ht="33" customHeight="1" x14ac:dyDescent="0.35">
      <c r="A226" s="26">
        <v>2</v>
      </c>
      <c r="B226" s="27" t="s">
        <v>163</v>
      </c>
      <c r="C226" s="179"/>
      <c r="D226" s="184"/>
      <c r="E226" s="34">
        <v>30000</v>
      </c>
      <c r="F226" s="2"/>
      <c r="G226" s="30">
        <f t="shared" si="18"/>
        <v>0</v>
      </c>
    </row>
    <row r="227" spans="1:7" s="23" customFormat="1" ht="33" customHeight="1" x14ac:dyDescent="0.35">
      <c r="A227" s="26">
        <v>3</v>
      </c>
      <c r="B227" s="27" t="s">
        <v>49</v>
      </c>
      <c r="C227" s="176" t="s">
        <v>170</v>
      </c>
      <c r="D227" s="184"/>
      <c r="E227" s="34">
        <v>60000</v>
      </c>
      <c r="F227" s="2"/>
      <c r="G227" s="30">
        <f t="shared" si="18"/>
        <v>0</v>
      </c>
    </row>
    <row r="228" spans="1:7" s="23" customFormat="1" ht="33" customHeight="1" x14ac:dyDescent="0.35">
      <c r="A228" s="26">
        <v>4</v>
      </c>
      <c r="B228" s="27" t="s">
        <v>163</v>
      </c>
      <c r="C228" s="177"/>
      <c r="D228" s="184"/>
      <c r="E228" s="34">
        <v>60000</v>
      </c>
      <c r="F228" s="2"/>
      <c r="G228" s="30">
        <f t="shared" si="18"/>
        <v>0</v>
      </c>
    </row>
    <row r="229" spans="1:7" s="23" customFormat="1" ht="33" customHeight="1" x14ac:dyDescent="0.35">
      <c r="A229" s="26">
        <v>5</v>
      </c>
      <c r="B229" s="27" t="s">
        <v>49</v>
      </c>
      <c r="C229" s="176" t="s">
        <v>73</v>
      </c>
      <c r="D229" s="184"/>
      <c r="E229" s="34">
        <v>60000</v>
      </c>
      <c r="F229" s="2"/>
      <c r="G229" s="30">
        <f t="shared" si="18"/>
        <v>0</v>
      </c>
    </row>
    <row r="230" spans="1:7" s="23" customFormat="1" ht="33" customHeight="1" x14ac:dyDescent="0.35">
      <c r="A230" s="26">
        <v>6</v>
      </c>
      <c r="B230" s="27" t="s">
        <v>163</v>
      </c>
      <c r="C230" s="184"/>
      <c r="D230" s="184"/>
      <c r="E230" s="34">
        <v>60000</v>
      </c>
      <c r="F230" s="2"/>
      <c r="G230" s="30">
        <f t="shared" si="18"/>
        <v>0</v>
      </c>
    </row>
    <row r="231" spans="1:7" s="23" customFormat="1" ht="63.75" customHeight="1" x14ac:dyDescent="0.35">
      <c r="A231" s="26">
        <v>7</v>
      </c>
      <c r="B231" s="27" t="s">
        <v>171</v>
      </c>
      <c r="C231" s="28" t="s">
        <v>74</v>
      </c>
      <c r="D231" s="184"/>
      <c r="E231" s="34">
        <v>25000</v>
      </c>
      <c r="F231" s="2"/>
      <c r="G231" s="30">
        <f t="shared" si="18"/>
        <v>0</v>
      </c>
    </row>
    <row r="232" spans="1:7" s="23" customFormat="1" ht="57.75" customHeight="1" x14ac:dyDescent="0.35">
      <c r="A232" s="26">
        <v>8</v>
      </c>
      <c r="B232" s="27" t="s">
        <v>171</v>
      </c>
      <c r="C232" s="28" t="s">
        <v>37</v>
      </c>
      <c r="D232" s="184"/>
      <c r="E232" s="34">
        <v>15000</v>
      </c>
      <c r="F232" s="2"/>
      <c r="G232" s="30">
        <f t="shared" si="18"/>
        <v>0</v>
      </c>
    </row>
    <row r="233" spans="1:7" s="25" customFormat="1" ht="18" customHeight="1" x14ac:dyDescent="0.35">
      <c r="A233" s="24" t="s">
        <v>2</v>
      </c>
      <c r="B233" s="163" t="s">
        <v>8</v>
      </c>
      <c r="C233" s="168"/>
      <c r="D233" s="168"/>
      <c r="E233" s="168"/>
      <c r="F233" s="168"/>
      <c r="G233" s="169"/>
    </row>
    <row r="234" spans="1:7" s="23" customFormat="1" ht="38.25" customHeight="1" x14ac:dyDescent="0.35">
      <c r="A234" s="26">
        <v>1</v>
      </c>
      <c r="B234" s="27" t="s">
        <v>163</v>
      </c>
      <c r="C234" s="176" t="s">
        <v>38</v>
      </c>
      <c r="D234" s="176" t="s">
        <v>148</v>
      </c>
      <c r="E234" s="34">
        <v>20000</v>
      </c>
      <c r="F234" s="1"/>
      <c r="G234" s="30">
        <f>ROUND(E234*F234/1000,2)</f>
        <v>0</v>
      </c>
    </row>
    <row r="235" spans="1:7" s="23" customFormat="1" ht="37.5" customHeight="1" x14ac:dyDescent="0.35">
      <c r="A235" s="26">
        <v>2</v>
      </c>
      <c r="B235" s="27" t="s">
        <v>39</v>
      </c>
      <c r="C235" s="179"/>
      <c r="D235" s="184"/>
      <c r="E235" s="34">
        <v>10000</v>
      </c>
      <c r="F235" s="2"/>
      <c r="G235" s="30">
        <f t="shared" ref="G235:G238" si="19">ROUND(E235*F235/1000,2)</f>
        <v>0</v>
      </c>
    </row>
    <row r="236" spans="1:7" s="23" customFormat="1" ht="52.5" customHeight="1" x14ac:dyDescent="0.35">
      <c r="A236" s="26">
        <v>3</v>
      </c>
      <c r="B236" s="27" t="s">
        <v>51</v>
      </c>
      <c r="C236" s="54" t="s">
        <v>75</v>
      </c>
      <c r="D236" s="179"/>
      <c r="E236" s="34">
        <v>15000</v>
      </c>
      <c r="F236" s="2"/>
      <c r="G236" s="30">
        <f t="shared" si="19"/>
        <v>0</v>
      </c>
    </row>
    <row r="237" spans="1:7" s="25" customFormat="1" ht="18" customHeight="1" x14ac:dyDescent="0.35">
      <c r="A237" s="24" t="s">
        <v>29</v>
      </c>
      <c r="B237" s="163" t="s">
        <v>41</v>
      </c>
      <c r="C237" s="168"/>
      <c r="D237" s="168"/>
      <c r="E237" s="168"/>
      <c r="F237" s="168"/>
      <c r="G237" s="169"/>
    </row>
    <row r="238" spans="1:7" s="23" customFormat="1" ht="99" customHeight="1" x14ac:dyDescent="0.35">
      <c r="A238" s="26">
        <v>1</v>
      </c>
      <c r="B238" s="55" t="s">
        <v>237</v>
      </c>
      <c r="C238" s="56" t="s">
        <v>164</v>
      </c>
      <c r="D238" s="56" t="s">
        <v>17</v>
      </c>
      <c r="E238" s="57">
        <v>280000</v>
      </c>
      <c r="F238" s="2"/>
      <c r="G238" s="30">
        <f t="shared" si="19"/>
        <v>0</v>
      </c>
    </row>
    <row r="239" spans="1:7" s="25" customFormat="1" ht="18" customHeight="1" x14ac:dyDescent="0.35">
      <c r="A239" s="24" t="s">
        <v>35</v>
      </c>
      <c r="B239" s="163" t="s">
        <v>36</v>
      </c>
      <c r="C239" s="166"/>
      <c r="D239" s="166"/>
      <c r="E239" s="166"/>
      <c r="F239" s="166"/>
      <c r="G239" s="167"/>
    </row>
    <row r="240" spans="1:7" s="23" customFormat="1" ht="94.5" customHeight="1" x14ac:dyDescent="0.35">
      <c r="A240" s="26">
        <v>1</v>
      </c>
      <c r="B240" s="27" t="s">
        <v>149</v>
      </c>
      <c r="C240" s="27" t="s">
        <v>68</v>
      </c>
      <c r="D240" s="27" t="s">
        <v>238</v>
      </c>
      <c r="E240" s="32">
        <v>10000</v>
      </c>
      <c r="F240" s="2"/>
      <c r="G240" s="30">
        <f t="shared" ref="G240" si="20">ROUND(E240*F240/1000,2)</f>
        <v>0</v>
      </c>
    </row>
    <row r="241" spans="1:7" s="11" customFormat="1" ht="18.75" customHeight="1" x14ac:dyDescent="0.35"/>
    <row r="242" spans="1:7" s="13" customFormat="1" ht="22.5" customHeight="1" x14ac:dyDescent="0.35">
      <c r="A242" s="17" t="s">
        <v>239</v>
      </c>
      <c r="B242" s="18"/>
      <c r="C242" s="18"/>
      <c r="D242" s="18"/>
      <c r="E242" s="18"/>
      <c r="F242" s="18"/>
      <c r="G242" s="18"/>
    </row>
    <row r="243" spans="1:7" s="23" customFormat="1" ht="31" x14ac:dyDescent="0.35">
      <c r="A243" s="19" t="s">
        <v>57</v>
      </c>
      <c r="B243" s="20" t="s">
        <v>7</v>
      </c>
      <c r="C243" s="19" t="s">
        <v>3</v>
      </c>
      <c r="D243" s="19" t="s">
        <v>4</v>
      </c>
      <c r="E243" s="21" t="s">
        <v>5</v>
      </c>
      <c r="F243" s="22" t="s">
        <v>9</v>
      </c>
      <c r="G243" s="22" t="s">
        <v>65</v>
      </c>
    </row>
    <row r="244" spans="1:7" s="23" customFormat="1" ht="15.5" x14ac:dyDescent="0.35">
      <c r="A244" s="20">
        <v>1</v>
      </c>
      <c r="B244" s="20">
        <v>2</v>
      </c>
      <c r="C244" s="19">
        <v>3</v>
      </c>
      <c r="D244" s="19">
        <v>4</v>
      </c>
      <c r="E244" s="20">
        <v>5</v>
      </c>
      <c r="F244" s="20">
        <v>6</v>
      </c>
      <c r="G244" s="20">
        <v>7</v>
      </c>
    </row>
    <row r="245" spans="1:7" s="25" customFormat="1" ht="18" customHeight="1" x14ac:dyDescent="0.35">
      <c r="A245" s="24" t="s">
        <v>1</v>
      </c>
      <c r="B245" s="163" t="s">
        <v>19</v>
      </c>
      <c r="C245" s="164"/>
      <c r="D245" s="164"/>
      <c r="E245" s="164"/>
      <c r="F245" s="164"/>
      <c r="G245" s="165"/>
    </row>
    <row r="246" spans="1:7" s="23" customFormat="1" ht="113.25" customHeight="1" x14ac:dyDescent="0.35">
      <c r="A246" s="180">
        <v>1</v>
      </c>
      <c r="B246" s="178" t="s">
        <v>240</v>
      </c>
      <c r="C246" s="27" t="s">
        <v>30</v>
      </c>
      <c r="D246" s="27" t="s">
        <v>17</v>
      </c>
      <c r="E246" s="34">
        <v>38845000</v>
      </c>
      <c r="F246" s="2"/>
      <c r="G246" s="30">
        <f t="shared" ref="G246:G251" si="21">ROUND(E246*F246/1000,2)</f>
        <v>0</v>
      </c>
    </row>
    <row r="247" spans="1:7" s="23" customFormat="1" ht="40" customHeight="1" x14ac:dyDescent="0.35">
      <c r="A247" s="181"/>
      <c r="B247" s="178"/>
      <c r="C247" s="27" t="s">
        <v>214</v>
      </c>
      <c r="D247" s="178" t="s">
        <v>217</v>
      </c>
      <c r="E247" s="34">
        <v>60000</v>
      </c>
      <c r="F247" s="2"/>
      <c r="G247" s="30">
        <f t="shared" si="21"/>
        <v>0</v>
      </c>
    </row>
    <row r="248" spans="1:7" s="23" customFormat="1" ht="43.5" customHeight="1" x14ac:dyDescent="0.35">
      <c r="A248" s="181"/>
      <c r="B248" s="178"/>
      <c r="C248" s="27" t="s">
        <v>241</v>
      </c>
      <c r="D248" s="178"/>
      <c r="E248" s="34">
        <v>10000</v>
      </c>
      <c r="F248" s="2"/>
      <c r="G248" s="30">
        <f t="shared" si="21"/>
        <v>0</v>
      </c>
    </row>
    <row r="249" spans="1:7" s="23" customFormat="1" ht="43.5" customHeight="1" x14ac:dyDescent="0.35">
      <c r="A249" s="181"/>
      <c r="B249" s="178"/>
      <c r="C249" s="27" t="s">
        <v>242</v>
      </c>
      <c r="D249" s="178"/>
      <c r="E249" s="34">
        <v>10000</v>
      </c>
      <c r="F249" s="2"/>
      <c r="G249" s="30">
        <f t="shared" si="21"/>
        <v>0</v>
      </c>
    </row>
    <row r="250" spans="1:7" s="23" customFormat="1" ht="40" customHeight="1" x14ac:dyDescent="0.35">
      <c r="A250" s="181"/>
      <c r="B250" s="178"/>
      <c r="C250" s="27" t="s">
        <v>243</v>
      </c>
      <c r="D250" s="178"/>
      <c r="E250" s="34">
        <v>80000</v>
      </c>
      <c r="F250" s="2"/>
      <c r="G250" s="30">
        <f t="shared" si="21"/>
        <v>0</v>
      </c>
    </row>
    <row r="251" spans="1:7" s="23" customFormat="1" ht="40" customHeight="1" x14ac:dyDescent="0.35">
      <c r="A251" s="182"/>
      <c r="B251" s="178"/>
      <c r="C251" s="27" t="s">
        <v>244</v>
      </c>
      <c r="D251" s="178"/>
      <c r="E251" s="34">
        <v>20000</v>
      </c>
      <c r="F251" s="2"/>
      <c r="G251" s="30">
        <f t="shared" si="21"/>
        <v>0</v>
      </c>
    </row>
    <row r="252" spans="1:7" s="11" customFormat="1" ht="14" customHeight="1" x14ac:dyDescent="0.35"/>
    <row r="253" spans="1:7" s="13" customFormat="1" ht="18" customHeight="1" x14ac:dyDescent="0.35">
      <c r="A253" s="17" t="s">
        <v>69</v>
      </c>
      <c r="B253" s="18"/>
      <c r="C253" s="18"/>
      <c r="D253" s="18"/>
      <c r="E253" s="18"/>
      <c r="F253" s="18"/>
      <c r="G253" s="18"/>
    </row>
    <row r="254" spans="1:7" s="11" customFormat="1" ht="15" customHeight="1" x14ac:dyDescent="0.35"/>
    <row r="255" spans="1:7" s="23" customFormat="1" ht="75" customHeight="1" x14ac:dyDescent="0.35">
      <c r="A255" s="19" t="s">
        <v>57</v>
      </c>
      <c r="B255" s="20" t="s">
        <v>7</v>
      </c>
      <c r="C255" s="19" t="s">
        <v>64</v>
      </c>
      <c r="D255" s="21" t="s">
        <v>5</v>
      </c>
      <c r="E255" s="21" t="s">
        <v>92</v>
      </c>
      <c r="F255" s="22" t="s">
        <v>66</v>
      </c>
      <c r="G255" s="22" t="s">
        <v>65</v>
      </c>
    </row>
    <row r="256" spans="1:7" s="23" customFormat="1" ht="15.5" x14ac:dyDescent="0.35">
      <c r="A256" s="20">
        <v>1</v>
      </c>
      <c r="B256" s="20">
        <v>2</v>
      </c>
      <c r="C256" s="19">
        <v>3</v>
      </c>
      <c r="D256" s="20">
        <v>4</v>
      </c>
      <c r="E256" s="20">
        <v>5</v>
      </c>
      <c r="F256" s="20">
        <v>6</v>
      </c>
      <c r="G256" s="20">
        <v>7</v>
      </c>
    </row>
    <row r="257" spans="1:7" s="25" customFormat="1" ht="18" customHeight="1" x14ac:dyDescent="0.35">
      <c r="A257" s="58" t="s">
        <v>1</v>
      </c>
      <c r="B257" s="187" t="s">
        <v>150</v>
      </c>
      <c r="C257" s="188"/>
      <c r="D257" s="188"/>
      <c r="E257" s="188"/>
      <c r="F257" s="188"/>
      <c r="G257" s="188"/>
    </row>
    <row r="258" spans="1:7" s="23" customFormat="1" ht="99" customHeight="1" x14ac:dyDescent="0.35">
      <c r="A258" s="26">
        <v>1</v>
      </c>
      <c r="B258" s="27" t="s">
        <v>165</v>
      </c>
      <c r="C258" s="26">
        <v>60</v>
      </c>
      <c r="D258" s="59" t="s">
        <v>151</v>
      </c>
      <c r="E258" s="60" t="s">
        <v>93</v>
      </c>
      <c r="F258" s="8"/>
      <c r="G258" s="30">
        <f>C258*F258</f>
        <v>0</v>
      </c>
    </row>
    <row r="259" spans="1:7" s="62" customFormat="1" ht="14.5" x14ac:dyDescent="0.35">
      <c r="A259" s="35"/>
      <c r="B259" s="37"/>
      <c r="C259" s="37"/>
      <c r="D259" s="35"/>
      <c r="E259" s="61"/>
      <c r="F259" s="61"/>
      <c r="G259" s="39"/>
    </row>
    <row r="260" spans="1:7" s="62" customFormat="1" ht="14.5" x14ac:dyDescent="0.35">
      <c r="A260" s="35"/>
      <c r="B260" s="63"/>
      <c r="C260" s="37"/>
      <c r="D260" s="35"/>
      <c r="E260" s="61"/>
      <c r="F260" s="61"/>
      <c r="G260" s="39"/>
    </row>
    <row r="261" spans="1:7" s="65" customFormat="1" ht="21" customHeight="1" x14ac:dyDescent="0.35">
      <c r="A261" s="185" t="s">
        <v>174</v>
      </c>
      <c r="B261" s="186"/>
      <c r="C261" s="186"/>
      <c r="D261" s="186"/>
      <c r="E261" s="186"/>
      <c r="F261" s="62"/>
      <c r="G261" s="64"/>
    </row>
    <row r="262" spans="1:7" s="11" customFormat="1" ht="15" customHeight="1" x14ac:dyDescent="0.35">
      <c r="C262" s="66"/>
      <c r="D262" s="66"/>
      <c r="E262" s="66"/>
      <c r="G262" s="67"/>
    </row>
    <row r="263" spans="1:7" s="65" customFormat="1" ht="75" customHeight="1" x14ac:dyDescent="0.35">
      <c r="A263" s="19" t="s">
        <v>57</v>
      </c>
      <c r="B263" s="19" t="s">
        <v>22</v>
      </c>
      <c r="C263" s="19" t="s">
        <v>24</v>
      </c>
      <c r="D263" s="68" t="s">
        <v>23</v>
      </c>
      <c r="E263" s="170" t="s">
        <v>25</v>
      </c>
      <c r="F263" s="171"/>
    </row>
    <row r="264" spans="1:7" s="65" customFormat="1" ht="24" customHeight="1" x14ac:dyDescent="0.35">
      <c r="A264" s="19">
        <v>1</v>
      </c>
      <c r="B264" s="69" t="s">
        <v>0</v>
      </c>
      <c r="C264" s="70">
        <f>G14+G15+G22+G23+G29+G35+G36+G42+G48+G56+G62+G68+G69+G70+G71+G72+G73+G81+G82+G88+G89+G95+G101+G107+G113+G114+G120+G126+G127+G138+G139+G145+G146+G154+G155+G163+G164+G170+G171+G177+G178+G184+G185+G191+G197+G203+G211+G219+G225+G226+G227+G228+G229+G230+G231+G246+G247+G248+G249+G250+G251+G232+G132</f>
        <v>0</v>
      </c>
      <c r="D264" s="71">
        <f>ROUND(C264*0.085,2)</f>
        <v>0</v>
      </c>
      <c r="E264" s="172">
        <f>C264+D264</f>
        <v>0</v>
      </c>
      <c r="F264" s="173"/>
    </row>
    <row r="265" spans="1:7" s="65" customFormat="1" ht="24" customHeight="1" x14ac:dyDescent="0.35">
      <c r="A265" s="19">
        <v>2</v>
      </c>
      <c r="B265" s="72" t="s">
        <v>8</v>
      </c>
      <c r="C265" s="70">
        <f>SUM(G234:G236)</f>
        <v>0</v>
      </c>
      <c r="D265" s="71">
        <f t="shared" ref="D265:D269" si="22">ROUND(C265*0.085,2)</f>
        <v>0</v>
      </c>
      <c r="E265" s="172">
        <f t="shared" ref="E265:E269" si="23">C265+D265</f>
        <v>0</v>
      </c>
      <c r="F265" s="173"/>
    </row>
    <row r="266" spans="1:7" s="65" customFormat="1" ht="24" customHeight="1" x14ac:dyDescent="0.35">
      <c r="A266" s="19">
        <v>3</v>
      </c>
      <c r="B266" s="69" t="s">
        <v>12</v>
      </c>
      <c r="C266" s="70">
        <f>G50+G75+G148+G157+G205+G213</f>
        <v>0</v>
      </c>
      <c r="D266" s="71">
        <f t="shared" si="22"/>
        <v>0</v>
      </c>
      <c r="E266" s="172">
        <f t="shared" si="23"/>
        <v>0</v>
      </c>
      <c r="F266" s="173"/>
    </row>
    <row r="267" spans="1:7" s="65" customFormat="1" ht="24" customHeight="1" x14ac:dyDescent="0.35">
      <c r="A267" s="19">
        <v>4</v>
      </c>
      <c r="B267" s="72" t="s">
        <v>40</v>
      </c>
      <c r="C267" s="70">
        <f>G240</f>
        <v>0</v>
      </c>
      <c r="D267" s="71">
        <f t="shared" si="22"/>
        <v>0</v>
      </c>
      <c r="E267" s="172">
        <f t="shared" si="23"/>
        <v>0</v>
      </c>
      <c r="F267" s="173"/>
    </row>
    <row r="268" spans="1:7" s="65" customFormat="1" ht="24" customHeight="1" x14ac:dyDescent="0.35">
      <c r="A268" s="19">
        <v>5</v>
      </c>
      <c r="B268" s="72" t="s">
        <v>41</v>
      </c>
      <c r="C268" s="70">
        <f>G238</f>
        <v>0</v>
      </c>
      <c r="D268" s="71">
        <f t="shared" si="22"/>
        <v>0</v>
      </c>
      <c r="E268" s="172">
        <f t="shared" si="23"/>
        <v>0</v>
      </c>
      <c r="F268" s="173"/>
    </row>
    <row r="269" spans="1:7" s="65" customFormat="1" ht="24" customHeight="1" thickBot="1" x14ac:dyDescent="0.4">
      <c r="A269" s="19">
        <v>6</v>
      </c>
      <c r="B269" s="72" t="s">
        <v>6</v>
      </c>
      <c r="C269" s="70">
        <f>G258</f>
        <v>0</v>
      </c>
      <c r="D269" s="71">
        <f t="shared" si="22"/>
        <v>0</v>
      </c>
      <c r="E269" s="172">
        <f t="shared" si="23"/>
        <v>0</v>
      </c>
      <c r="F269" s="173"/>
    </row>
    <row r="270" spans="1:7" s="65" customFormat="1" ht="24" customHeight="1" thickBot="1" x14ac:dyDescent="0.4">
      <c r="A270" s="73"/>
      <c r="B270" s="73" t="s">
        <v>18</v>
      </c>
      <c r="C270" s="74">
        <f>SUM(C264:C269)</f>
        <v>0</v>
      </c>
      <c r="D270" s="74">
        <f>SUM(D264:D269)</f>
        <v>0</v>
      </c>
      <c r="E270" s="174">
        <f t="shared" ref="E270:F270" si="24">SUM(E264:E269)</f>
        <v>0</v>
      </c>
      <c r="F270" s="175">
        <f t="shared" si="24"/>
        <v>0</v>
      </c>
    </row>
    <row r="271" spans="1:7" s="62" customFormat="1" ht="14.5" x14ac:dyDescent="0.35">
      <c r="A271" s="35"/>
      <c r="B271" s="37"/>
      <c r="C271" s="37"/>
      <c r="D271" s="35"/>
      <c r="E271" s="61"/>
      <c r="F271" s="61"/>
      <c r="G271" s="39"/>
    </row>
    <row r="272" spans="1:7" s="77" customFormat="1" ht="15" customHeight="1" x14ac:dyDescent="0.35">
      <c r="A272" s="75"/>
      <c r="B272" s="76"/>
      <c r="C272" s="76"/>
      <c r="E272" s="78"/>
      <c r="F272" s="79"/>
      <c r="G272" s="80"/>
    </row>
    <row r="273" spans="1:7" s="62" customFormat="1" ht="14.5" x14ac:dyDescent="0.35">
      <c r="A273" s="35"/>
      <c r="B273" s="63"/>
      <c r="C273" s="37"/>
      <c r="D273" s="35"/>
      <c r="E273" s="61"/>
      <c r="F273" s="61"/>
      <c r="G273" s="39"/>
    </row>
    <row r="274" spans="1:7" s="23" customFormat="1" ht="18" customHeight="1" x14ac:dyDescent="0.35">
      <c r="A274" s="161" t="s">
        <v>62</v>
      </c>
      <c r="B274" s="162"/>
      <c r="C274" s="162"/>
      <c r="D274" s="162"/>
      <c r="E274" s="162"/>
      <c r="F274" s="162"/>
      <c r="G274" s="162"/>
    </row>
    <row r="275" spans="1:7" s="23" customFormat="1" ht="18" customHeight="1" x14ac:dyDescent="0.35">
      <c r="A275" s="161" t="s">
        <v>315</v>
      </c>
      <c r="B275" s="162"/>
      <c r="C275" s="162"/>
      <c r="D275" s="162"/>
      <c r="E275" s="162"/>
      <c r="F275" s="162"/>
      <c r="G275" s="162"/>
    </row>
    <row r="276" spans="1:7" s="23" customFormat="1" ht="18" customHeight="1" x14ac:dyDescent="0.35">
      <c r="A276" s="161" t="s">
        <v>309</v>
      </c>
      <c r="B276" s="161"/>
      <c r="C276" s="161"/>
      <c r="D276" s="161"/>
      <c r="E276" s="161"/>
      <c r="F276" s="161"/>
      <c r="G276" s="161"/>
    </row>
    <row r="277" spans="1:7" s="23" customFormat="1" ht="18" customHeight="1" x14ac:dyDescent="0.35">
      <c r="A277" s="161" t="s">
        <v>21</v>
      </c>
      <c r="B277" s="162"/>
      <c r="C277" s="162"/>
      <c r="D277" s="162"/>
      <c r="E277" s="162"/>
      <c r="F277" s="162"/>
      <c r="G277" s="162"/>
    </row>
    <row r="278" spans="1:7" s="23" customFormat="1" ht="36" customHeight="1" x14ac:dyDescent="0.35">
      <c r="A278" s="161" t="s">
        <v>177</v>
      </c>
      <c r="B278" s="162"/>
      <c r="C278" s="162"/>
      <c r="D278" s="162"/>
      <c r="E278" s="162"/>
      <c r="F278" s="162"/>
      <c r="G278" s="162"/>
    </row>
    <row r="279" spans="1:7" s="23" customFormat="1" ht="36" customHeight="1" x14ac:dyDescent="0.35">
      <c r="A279" s="161" t="s">
        <v>254</v>
      </c>
      <c r="B279" s="162"/>
      <c r="C279" s="162"/>
      <c r="D279" s="162"/>
      <c r="E279" s="162"/>
      <c r="F279" s="162"/>
      <c r="G279" s="162"/>
    </row>
    <row r="280" spans="1:7" s="81" customFormat="1" ht="15" customHeight="1" x14ac:dyDescent="0.35"/>
    <row r="281" spans="1:7" s="81" customFormat="1" ht="15" customHeight="1" x14ac:dyDescent="0.35"/>
    <row r="282" spans="1:7" ht="15" customHeight="1" x14ac:dyDescent="0.35"/>
    <row r="283" spans="1:7" ht="15" customHeight="1" x14ac:dyDescent="0.35"/>
    <row r="284" spans="1:7" ht="15" customHeight="1" x14ac:dyDescent="0.35"/>
    <row r="285" spans="1:7" s="65" customFormat="1" ht="15" customHeight="1" x14ac:dyDescent="0.35">
      <c r="A285" s="83"/>
      <c r="B285" s="84"/>
      <c r="C285" s="84"/>
      <c r="D285" s="84"/>
      <c r="E285" s="84"/>
      <c r="F285" s="85"/>
    </row>
    <row r="286" spans="1:7" s="65" customFormat="1" ht="15" customHeight="1" x14ac:dyDescent="0.35">
      <c r="A286" s="83" t="s">
        <v>13</v>
      </c>
      <c r="B286" s="84" t="s">
        <v>16</v>
      </c>
      <c r="C286" s="84" t="s">
        <v>14</v>
      </c>
      <c r="D286" s="86" t="s">
        <v>63</v>
      </c>
      <c r="E286" s="86"/>
      <c r="F286" s="85"/>
    </row>
    <row r="287" spans="1:7" s="65" customFormat="1" ht="15" customHeight="1" x14ac:dyDescent="0.35">
      <c r="E287" s="87"/>
      <c r="F287" s="85"/>
    </row>
    <row r="288" spans="1:7" s="65" customFormat="1" ht="15" customHeight="1" x14ac:dyDescent="0.35">
      <c r="D288" s="88"/>
      <c r="E288" s="89"/>
      <c r="F288" s="89"/>
    </row>
    <row r="289" spans="1:7" s="65" customFormat="1" ht="15" customHeight="1" x14ac:dyDescent="0.35">
      <c r="E289" s="87"/>
      <c r="F289" s="85"/>
    </row>
    <row r="290" spans="1:7" s="23" customFormat="1" ht="15" customHeight="1" x14ac:dyDescent="0.35">
      <c r="A290" s="65"/>
      <c r="B290" s="65"/>
      <c r="C290" s="65"/>
      <c r="D290" s="65" t="s">
        <v>15</v>
      </c>
      <c r="E290" s="84"/>
      <c r="F290" s="85"/>
      <c r="G290" s="65"/>
    </row>
    <row r="291" spans="1:7" s="65" customFormat="1" ht="15" customHeight="1" x14ac:dyDescent="0.35">
      <c r="E291" s="87"/>
      <c r="F291" s="85"/>
    </row>
    <row r="292" spans="1:7" s="23" customFormat="1" ht="15" customHeight="1" x14ac:dyDescent="0.35">
      <c r="A292" s="65"/>
      <c r="B292" s="65"/>
      <c r="C292" s="65"/>
      <c r="D292" s="88"/>
      <c r="E292" s="89"/>
      <c r="F292" s="89"/>
      <c r="G292" s="65"/>
    </row>
    <row r="293" spans="1:7" s="23" customFormat="1" ht="15" customHeight="1" x14ac:dyDescent="0.35"/>
    <row r="294" spans="1:7" s="23" customFormat="1" ht="15" customHeight="1" x14ac:dyDescent="0.35"/>
    <row r="295" spans="1:7" s="81" customFormat="1" ht="15" customHeight="1" x14ac:dyDescent="0.35"/>
    <row r="296" spans="1:7" s="81" customFormat="1" ht="15" customHeight="1" x14ac:dyDescent="0.35"/>
    <row r="297" spans="1:7" s="81" customFormat="1" ht="15" customHeight="1" x14ac:dyDescent="0.35"/>
    <row r="298" spans="1:7" ht="15" customHeight="1" x14ac:dyDescent="0.35"/>
    <row r="299" spans="1:7" ht="15" customHeight="1" x14ac:dyDescent="0.35"/>
    <row r="300" spans="1:7" ht="15" customHeight="1" x14ac:dyDescent="0.35"/>
    <row r="301" spans="1:7" ht="15" customHeight="1" x14ac:dyDescent="0.35"/>
    <row r="302" spans="1:7" ht="15" customHeight="1" x14ac:dyDescent="0.35"/>
    <row r="303" spans="1:7" ht="15" customHeight="1" x14ac:dyDescent="0.35"/>
    <row r="304" spans="1:7" ht="15" customHeight="1" x14ac:dyDescent="0.35"/>
    <row r="305" ht="15" customHeight="1" x14ac:dyDescent="0.35"/>
    <row r="306" ht="15" customHeight="1" x14ac:dyDescent="0.35"/>
    <row r="307" ht="15" customHeight="1" x14ac:dyDescent="0.35"/>
    <row r="308" ht="15" customHeight="1" x14ac:dyDescent="0.35"/>
    <row r="309" ht="15" customHeight="1" x14ac:dyDescent="0.35"/>
  </sheetData>
  <sheetProtection algorithmName="SHA-512" hashValue="aQ7RG/RaQ58HTSikSTvYpGn7WCOevaA9SvJG9vsWNAqaayzl5CLd36gwZr1hkOCdVhb7yAgmqdWYnAGYyBRHvg==" saltValue="62O15viTYq9BeQB1WfNy0Q==" spinCount="100000" sheet="1" objects="1" scenarios="1" selectLockedCells="1"/>
  <mergeCells count="101">
    <mergeCell ref="D234:D236"/>
    <mergeCell ref="C234:C235"/>
    <mergeCell ref="D154:D155"/>
    <mergeCell ref="B156:G156"/>
    <mergeCell ref="D163:D164"/>
    <mergeCell ref="B224:G224"/>
    <mergeCell ref="B169:G169"/>
    <mergeCell ref="C225:C226"/>
    <mergeCell ref="D225:D232"/>
    <mergeCell ref="D170:D171"/>
    <mergeCell ref="C170:C171"/>
    <mergeCell ref="B176:G176"/>
    <mergeCell ref="B47:G47"/>
    <mergeCell ref="B28:G28"/>
    <mergeCell ref="A68:A73"/>
    <mergeCell ref="B233:G233"/>
    <mergeCell ref="D113:D114"/>
    <mergeCell ref="B119:G119"/>
    <mergeCell ref="C126:C127"/>
    <mergeCell ref="D126:D127"/>
    <mergeCell ref="B68:B73"/>
    <mergeCell ref="D69:D73"/>
    <mergeCell ref="C35:C36"/>
    <mergeCell ref="D35:D36"/>
    <mergeCell ref="D138:D139"/>
    <mergeCell ref="C113:C114"/>
    <mergeCell ref="B212:G212"/>
    <mergeCell ref="B218:G218"/>
    <mergeCell ref="B210:G210"/>
    <mergeCell ref="A1:B1"/>
    <mergeCell ref="B94:G94"/>
    <mergeCell ref="B137:G137"/>
    <mergeCell ref="B112:G112"/>
    <mergeCell ref="B100:G100"/>
    <mergeCell ref="D14:D15"/>
    <mergeCell ref="B55:G55"/>
    <mergeCell ref="B67:G67"/>
    <mergeCell ref="B74:G74"/>
    <mergeCell ref="B80:G80"/>
    <mergeCell ref="C81:C82"/>
    <mergeCell ref="D81:D82"/>
    <mergeCell ref="B87:G87"/>
    <mergeCell ref="C88:C89"/>
    <mergeCell ref="A3:G3"/>
    <mergeCell ref="C5:D5"/>
    <mergeCell ref="B13:G13"/>
    <mergeCell ref="C14:C15"/>
    <mergeCell ref="B21:G21"/>
    <mergeCell ref="C22:C23"/>
    <mergeCell ref="D22:D23"/>
    <mergeCell ref="B41:G41"/>
    <mergeCell ref="B49:G49"/>
    <mergeCell ref="B34:G34"/>
    <mergeCell ref="C6:G6"/>
    <mergeCell ref="B106:G106"/>
    <mergeCell ref="E266:F266"/>
    <mergeCell ref="E267:F267"/>
    <mergeCell ref="D88:D89"/>
    <mergeCell ref="B61:G61"/>
    <mergeCell ref="B153:G153"/>
    <mergeCell ref="C154:C155"/>
    <mergeCell ref="A261:E261"/>
    <mergeCell ref="B257:G257"/>
    <mergeCell ref="B144:G144"/>
    <mergeCell ref="C229:C230"/>
    <mergeCell ref="B196:G196"/>
    <mergeCell ref="C184:C185"/>
    <mergeCell ref="D184:D185"/>
    <mergeCell ref="B190:G190"/>
    <mergeCell ref="C138:C139"/>
    <mergeCell ref="B246:B251"/>
    <mergeCell ref="C177:C178"/>
    <mergeCell ref="D177:D178"/>
    <mergeCell ref="B183:G183"/>
    <mergeCell ref="B131:G131"/>
    <mergeCell ref="B245:G245"/>
    <mergeCell ref="D145:D146"/>
    <mergeCell ref="A279:G279"/>
    <mergeCell ref="A277:G277"/>
    <mergeCell ref="B125:G125"/>
    <mergeCell ref="A274:G274"/>
    <mergeCell ref="A275:G275"/>
    <mergeCell ref="B202:G202"/>
    <mergeCell ref="B147:G147"/>
    <mergeCell ref="B237:G237"/>
    <mergeCell ref="B239:G239"/>
    <mergeCell ref="A278:G278"/>
    <mergeCell ref="E263:F263"/>
    <mergeCell ref="E264:F264"/>
    <mergeCell ref="E265:F265"/>
    <mergeCell ref="E268:F268"/>
    <mergeCell ref="E269:F269"/>
    <mergeCell ref="E270:F270"/>
    <mergeCell ref="C227:C228"/>
    <mergeCell ref="D247:D251"/>
    <mergeCell ref="C145:C146"/>
    <mergeCell ref="A276:G276"/>
    <mergeCell ref="A246:A251"/>
    <mergeCell ref="B162:G162"/>
    <mergeCell ref="C163:C164"/>
    <mergeCell ref="B204:G204"/>
  </mergeCells>
  <pageMargins left="0.11811023622047245" right="0.19685039370078741" top="0.74803149606299213" bottom="0.74803149606299213" header="0.31496062992125984" footer="0.31496062992125984"/>
  <pageSetup paperSize="9" scale="50" fitToHeight="0" orientation="portrait" r:id="rId1"/>
  <headerFooter>
    <oddFooter>&amp;C&amp;P od &amp;N</oddFooter>
  </headerFooter>
  <rowBreaks count="5" manualBreakCount="5">
    <brk id="43" max="16383" man="1"/>
    <brk id="89" max="16383" man="1"/>
    <brk id="133" max="16383" man="1"/>
    <brk id="192" max="16383" man="1"/>
    <brk id="2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AC1504"/>
  <sheetViews>
    <sheetView zoomScale="85" zoomScaleNormal="85" workbookViewId="0">
      <selection activeCell="C5" sqref="C5:D5"/>
    </sheetView>
  </sheetViews>
  <sheetFormatPr defaultColWidth="11.453125" defaultRowHeight="14" x14ac:dyDescent="0.3"/>
  <cols>
    <col min="1" max="1" width="5.7265625" style="93" customWidth="1"/>
    <col min="2" max="2" width="45.26953125" style="93" customWidth="1"/>
    <col min="3" max="3" width="12.7265625" style="93" customWidth="1"/>
    <col min="4" max="4" width="24.7265625" style="93" customWidth="1"/>
    <col min="5" max="5" width="21.7265625" style="93" customWidth="1"/>
    <col min="6" max="9" width="8.7265625" style="93" customWidth="1"/>
    <col min="10" max="14" width="5.7265625" style="93" customWidth="1"/>
    <col min="15" max="15" width="8.7265625" style="93" customWidth="1"/>
    <col min="16" max="16" width="32.81640625" style="93" bestFit="1" customWidth="1"/>
    <col min="17" max="17" width="21.26953125" style="93" customWidth="1"/>
    <col min="18" max="18" width="23.7265625" style="93" customWidth="1"/>
    <col min="19" max="19" width="28.54296875" style="93" customWidth="1"/>
    <col min="20" max="20" width="23.54296875" style="93" customWidth="1"/>
    <col min="21" max="21" width="23.54296875" style="93" bestFit="1" customWidth="1"/>
    <col min="22" max="22" width="28.7265625" style="93" customWidth="1"/>
    <col min="23" max="16384" width="11.453125" style="93"/>
  </cols>
  <sheetData>
    <row r="1" spans="1:19" customFormat="1" ht="18" customHeight="1" x14ac:dyDescent="0.35">
      <c r="A1" s="185" t="s">
        <v>147</v>
      </c>
      <c r="B1" s="162"/>
    </row>
    <row r="2" spans="1:19" customFormat="1" ht="15" customHeight="1" x14ac:dyDescent="0.35"/>
    <row r="3" spans="1:19" s="90" customFormat="1" ht="24" customHeight="1" x14ac:dyDescent="0.5">
      <c r="A3" s="189" t="s">
        <v>47</v>
      </c>
      <c r="B3" s="217"/>
      <c r="C3" s="217"/>
      <c r="D3" s="217"/>
      <c r="E3" s="217"/>
      <c r="F3" s="217"/>
      <c r="G3" s="217"/>
      <c r="H3" s="217"/>
    </row>
    <row r="4" spans="1:19" customFormat="1" ht="15" customHeight="1" x14ac:dyDescent="0.35"/>
    <row r="5" spans="1:19" customFormat="1" ht="24" customHeight="1" x14ac:dyDescent="0.35">
      <c r="A5" s="11"/>
      <c r="B5" s="13" t="s">
        <v>77</v>
      </c>
      <c r="C5" s="191"/>
      <c r="D5" s="192"/>
      <c r="E5" s="11"/>
      <c r="F5" s="11"/>
      <c r="G5" s="11"/>
    </row>
    <row r="6" spans="1:19" customFormat="1" ht="24" customHeight="1" x14ac:dyDescent="0.35">
      <c r="A6" s="11"/>
      <c r="B6" s="14" t="s">
        <v>10</v>
      </c>
      <c r="C6" s="205"/>
      <c r="D6" s="192"/>
      <c r="E6" s="192"/>
      <c r="F6" s="192"/>
      <c r="G6" s="192"/>
      <c r="H6" s="192"/>
    </row>
    <row r="7" spans="1:19" customFormat="1" ht="15" customHeight="1" x14ac:dyDescent="0.35"/>
    <row r="8" spans="1:19" customFormat="1" ht="15" customHeight="1" x14ac:dyDescent="0.35"/>
    <row r="9" spans="1:19" customFormat="1" ht="15" customHeight="1" x14ac:dyDescent="0.35">
      <c r="A9" s="11"/>
      <c r="B9" s="11"/>
      <c r="C9" s="11"/>
      <c r="D9" s="11"/>
      <c r="E9" s="15"/>
      <c r="F9" s="16"/>
      <c r="G9" s="11"/>
    </row>
    <row r="10" spans="1:19" customFormat="1" ht="18" customHeight="1" x14ac:dyDescent="0.35">
      <c r="A10" s="206" t="s">
        <v>70</v>
      </c>
      <c r="B10" s="207"/>
    </row>
    <row r="11" spans="1:19" customFormat="1" ht="15" customHeight="1" x14ac:dyDescent="0.35"/>
    <row r="12" spans="1:19" customFormat="1" ht="15" customHeight="1" x14ac:dyDescent="0.35">
      <c r="A12" s="91" t="s">
        <v>183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</row>
    <row r="13" spans="1:19" customFormat="1" ht="15" customHeight="1" x14ac:dyDescent="0.35">
      <c r="A13" s="91" t="s">
        <v>179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</row>
    <row r="14" spans="1:19" customFormat="1" ht="15" customHeight="1" x14ac:dyDescent="0.35">
      <c r="A14" s="91" t="s">
        <v>178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</row>
    <row r="15" spans="1:19" customFormat="1" ht="15" customHeight="1" x14ac:dyDescent="0.35">
      <c r="A15" s="91"/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</row>
    <row r="16" spans="1:19" customFormat="1" ht="15" customHeight="1" x14ac:dyDescent="0.35">
      <c r="A16" s="84" t="s">
        <v>44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</row>
    <row r="17" spans="1:20" customFormat="1" ht="15" customHeight="1" x14ac:dyDescent="0.35">
      <c r="A17" s="84" t="s">
        <v>246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</row>
    <row r="18" spans="1:20" customFormat="1" ht="15" customHeight="1" x14ac:dyDescent="0.35">
      <c r="A18" s="84" t="s">
        <v>247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</row>
    <row r="19" spans="1:20" customFormat="1" ht="15" customHeight="1" x14ac:dyDescent="0.35">
      <c r="A19" s="84" t="s">
        <v>248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</row>
    <row r="20" spans="1:20" customFormat="1" ht="15" customHeight="1" x14ac:dyDescent="0.35">
      <c r="A20" s="84" t="s">
        <v>249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</row>
    <row r="21" spans="1:20" customFormat="1" ht="15" customHeight="1" x14ac:dyDescent="0.35">
      <c r="A21" s="84" t="s">
        <v>250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</row>
    <row r="22" spans="1:20" customFormat="1" ht="15" customHeight="1" x14ac:dyDescent="0.35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</row>
    <row r="23" spans="1:20" ht="15" customHeight="1" x14ac:dyDescent="0.35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</row>
    <row r="24" spans="1:20" s="84" customFormat="1" ht="32.25" customHeight="1" x14ac:dyDescent="0.35">
      <c r="A24" s="210" t="s">
        <v>31</v>
      </c>
      <c r="B24" s="211"/>
      <c r="C24" s="95"/>
      <c r="D24" s="96"/>
      <c r="E24" s="96"/>
    </row>
    <row r="25" spans="1:20" s="102" customFormat="1" ht="75" customHeight="1" x14ac:dyDescent="0.35">
      <c r="A25" s="19" t="s">
        <v>57</v>
      </c>
      <c r="B25" s="97" t="s">
        <v>32</v>
      </c>
      <c r="C25" s="97" t="s">
        <v>56</v>
      </c>
      <c r="D25" s="98" t="s">
        <v>42</v>
      </c>
      <c r="E25" s="98" t="s">
        <v>180</v>
      </c>
      <c r="F25" s="97" t="s">
        <v>58</v>
      </c>
      <c r="G25" s="97" t="s">
        <v>45</v>
      </c>
      <c r="H25" s="97" t="s">
        <v>33</v>
      </c>
      <c r="I25" s="99" t="s">
        <v>55</v>
      </c>
      <c r="J25" s="100" t="s">
        <v>26</v>
      </c>
      <c r="K25" s="100" t="s">
        <v>61</v>
      </c>
      <c r="L25" s="100" t="s">
        <v>27</v>
      </c>
      <c r="M25" s="100" t="s">
        <v>28</v>
      </c>
      <c r="N25" s="100" t="s">
        <v>60</v>
      </c>
      <c r="O25" s="101" t="s">
        <v>43</v>
      </c>
      <c r="P25" s="101" t="s">
        <v>138</v>
      </c>
      <c r="Q25" s="100" t="s">
        <v>34</v>
      </c>
      <c r="R25" s="100" t="s">
        <v>59</v>
      </c>
      <c r="S25" s="7" t="s">
        <v>46</v>
      </c>
      <c r="T25" s="7" t="s">
        <v>182</v>
      </c>
    </row>
    <row r="26" spans="1:20" s="84" customFormat="1" ht="50.15" customHeight="1" x14ac:dyDescent="0.35">
      <c r="A26" s="26">
        <v>1</v>
      </c>
      <c r="B26" s="103" t="s">
        <v>255</v>
      </c>
      <c r="C26" s="26" t="s">
        <v>260</v>
      </c>
      <c r="D26" s="104" t="s">
        <v>261</v>
      </c>
      <c r="E26" s="105">
        <v>33380</v>
      </c>
      <c r="F26" s="26">
        <v>2011</v>
      </c>
      <c r="G26" s="26">
        <v>145</v>
      </c>
      <c r="H26" s="26">
        <v>2199</v>
      </c>
      <c r="I26" s="55">
        <v>5</v>
      </c>
      <c r="J26" s="106" t="s">
        <v>79</v>
      </c>
      <c r="K26" s="106">
        <v>1</v>
      </c>
      <c r="L26" s="106" t="s">
        <v>79</v>
      </c>
      <c r="M26" s="106" t="s">
        <v>79</v>
      </c>
      <c r="N26" s="106">
        <v>3</v>
      </c>
      <c r="O26" s="107" t="s">
        <v>273</v>
      </c>
      <c r="P26" s="50" t="s">
        <v>251</v>
      </c>
      <c r="Q26" s="106" t="s">
        <v>79</v>
      </c>
      <c r="R26" s="106" t="s">
        <v>79</v>
      </c>
      <c r="S26" s="6"/>
      <c r="T26" s="108" t="s">
        <v>139</v>
      </c>
    </row>
    <row r="27" spans="1:20" s="84" customFormat="1" ht="50.15" customHeight="1" x14ac:dyDescent="0.35">
      <c r="A27" s="26">
        <v>2</v>
      </c>
      <c r="B27" s="103" t="s">
        <v>258</v>
      </c>
      <c r="C27" s="106" t="s">
        <v>256</v>
      </c>
      <c r="D27" s="104" t="s">
        <v>259</v>
      </c>
      <c r="E27" s="105">
        <v>13900</v>
      </c>
      <c r="F27" s="26">
        <v>2009</v>
      </c>
      <c r="G27" s="26">
        <v>64</v>
      </c>
      <c r="H27" s="26">
        <v>1598</v>
      </c>
      <c r="I27" s="55">
        <v>5</v>
      </c>
      <c r="J27" s="106" t="s">
        <v>79</v>
      </c>
      <c r="K27" s="106">
        <v>1</v>
      </c>
      <c r="L27" s="106" t="s">
        <v>79</v>
      </c>
      <c r="M27" s="106" t="s">
        <v>79</v>
      </c>
      <c r="N27" s="106">
        <v>1</v>
      </c>
      <c r="O27" s="107" t="s">
        <v>273</v>
      </c>
      <c r="P27" s="50" t="s">
        <v>251</v>
      </c>
      <c r="Q27" s="106" t="s">
        <v>79</v>
      </c>
      <c r="R27" s="106" t="s">
        <v>79</v>
      </c>
      <c r="S27" s="6"/>
      <c r="T27" s="108" t="s">
        <v>139</v>
      </c>
    </row>
    <row r="28" spans="1:20" s="84" customFormat="1" ht="50.15" customHeight="1" x14ac:dyDescent="0.35">
      <c r="A28" s="26">
        <v>3</v>
      </c>
      <c r="B28" s="103" t="s">
        <v>80</v>
      </c>
      <c r="C28" s="26" t="s">
        <v>257</v>
      </c>
      <c r="D28" s="104" t="s">
        <v>81</v>
      </c>
      <c r="E28" s="105">
        <v>20926</v>
      </c>
      <c r="F28" s="26">
        <v>2015</v>
      </c>
      <c r="G28" s="26">
        <v>81</v>
      </c>
      <c r="H28" s="26">
        <v>1598</v>
      </c>
      <c r="I28" s="55">
        <v>5</v>
      </c>
      <c r="J28" s="106" t="s">
        <v>79</v>
      </c>
      <c r="K28" s="106">
        <v>1</v>
      </c>
      <c r="L28" s="106" t="s">
        <v>79</v>
      </c>
      <c r="M28" s="106" t="s">
        <v>79</v>
      </c>
      <c r="N28" s="106">
        <v>1</v>
      </c>
      <c r="O28" s="107" t="s">
        <v>273</v>
      </c>
      <c r="P28" s="50" t="s">
        <v>251</v>
      </c>
      <c r="Q28" s="106" t="s">
        <v>79</v>
      </c>
      <c r="R28" s="106" t="s">
        <v>79</v>
      </c>
      <c r="S28" s="6"/>
      <c r="T28" s="108" t="s">
        <v>139</v>
      </c>
    </row>
    <row r="29" spans="1:20" s="84" customFormat="1" ht="50.15" customHeight="1" x14ac:dyDescent="0.35">
      <c r="A29" s="26">
        <v>4</v>
      </c>
      <c r="B29" s="103" t="s">
        <v>262</v>
      </c>
      <c r="C29" s="26" t="s">
        <v>263</v>
      </c>
      <c r="D29" s="104" t="s">
        <v>264</v>
      </c>
      <c r="E29" s="105">
        <v>13524</v>
      </c>
      <c r="F29" s="26">
        <v>2020</v>
      </c>
      <c r="G29" s="26">
        <v>66</v>
      </c>
      <c r="H29" s="26">
        <v>999</v>
      </c>
      <c r="I29" s="55">
        <v>5</v>
      </c>
      <c r="J29" s="106" t="s">
        <v>79</v>
      </c>
      <c r="K29" s="106">
        <v>1</v>
      </c>
      <c r="L29" s="106" t="s">
        <v>79</v>
      </c>
      <c r="M29" s="106" t="s">
        <v>79</v>
      </c>
      <c r="N29" s="109">
        <v>2</v>
      </c>
      <c r="O29" s="107" t="s">
        <v>273</v>
      </c>
      <c r="P29" s="50" t="s">
        <v>251</v>
      </c>
      <c r="Q29" s="109" t="s">
        <v>79</v>
      </c>
      <c r="R29" s="106" t="s">
        <v>79</v>
      </c>
      <c r="S29" s="6"/>
      <c r="T29" s="108" t="s">
        <v>139</v>
      </c>
    </row>
    <row r="30" spans="1:20" s="84" customFormat="1" ht="50.15" customHeight="1" x14ac:dyDescent="0.35">
      <c r="A30" s="26">
        <v>5</v>
      </c>
      <c r="B30" s="103" t="s">
        <v>262</v>
      </c>
      <c r="C30" s="26" t="s">
        <v>265</v>
      </c>
      <c r="D30" s="104" t="s">
        <v>266</v>
      </c>
      <c r="E30" s="105">
        <v>13524</v>
      </c>
      <c r="F30" s="26">
        <v>2020</v>
      </c>
      <c r="G30" s="26">
        <v>66</v>
      </c>
      <c r="H30" s="26">
        <v>999</v>
      </c>
      <c r="I30" s="55">
        <v>5</v>
      </c>
      <c r="J30" s="106" t="s">
        <v>79</v>
      </c>
      <c r="K30" s="109">
        <v>1</v>
      </c>
      <c r="L30" s="106" t="s">
        <v>79</v>
      </c>
      <c r="M30" s="106" t="s">
        <v>79</v>
      </c>
      <c r="N30" s="109">
        <v>1</v>
      </c>
      <c r="O30" s="107" t="s">
        <v>273</v>
      </c>
      <c r="P30" s="50" t="s">
        <v>251</v>
      </c>
      <c r="Q30" s="109" t="s">
        <v>79</v>
      </c>
      <c r="R30" s="106" t="s">
        <v>79</v>
      </c>
      <c r="S30" s="6"/>
      <c r="T30" s="108" t="s">
        <v>139</v>
      </c>
    </row>
    <row r="31" spans="1:20" s="84" customFormat="1" ht="50.15" customHeight="1" x14ac:dyDescent="0.35">
      <c r="A31" s="26">
        <v>6</v>
      </c>
      <c r="B31" s="103" t="s">
        <v>267</v>
      </c>
      <c r="C31" s="26" t="s">
        <v>268</v>
      </c>
      <c r="D31" s="104" t="s">
        <v>269</v>
      </c>
      <c r="E31" s="105">
        <v>23050</v>
      </c>
      <c r="F31" s="26">
        <v>2022</v>
      </c>
      <c r="G31" s="26">
        <v>70</v>
      </c>
      <c r="H31" s="26">
        <v>999</v>
      </c>
      <c r="I31" s="55">
        <v>5</v>
      </c>
      <c r="J31" s="106" t="s">
        <v>79</v>
      </c>
      <c r="K31" s="109">
        <v>1</v>
      </c>
      <c r="L31" s="106" t="s">
        <v>79</v>
      </c>
      <c r="M31" s="106" t="s">
        <v>79</v>
      </c>
      <c r="N31" s="109">
        <v>1</v>
      </c>
      <c r="O31" s="107" t="s">
        <v>273</v>
      </c>
      <c r="P31" s="50" t="s">
        <v>251</v>
      </c>
      <c r="Q31" s="109" t="s">
        <v>79</v>
      </c>
      <c r="R31" s="106" t="s">
        <v>79</v>
      </c>
      <c r="S31" s="6"/>
      <c r="T31" s="108" t="s">
        <v>139</v>
      </c>
    </row>
    <row r="32" spans="1:20" s="84" customFormat="1" ht="15" customHeight="1" x14ac:dyDescent="0.35">
      <c r="A32" s="110"/>
      <c r="B32" s="111"/>
      <c r="C32" s="111"/>
      <c r="D32" s="112"/>
      <c r="E32" s="112"/>
      <c r="J32" s="113"/>
      <c r="M32" s="91"/>
    </row>
    <row r="33" spans="1:29" s="84" customFormat="1" ht="28.5" customHeight="1" x14ac:dyDescent="0.35">
      <c r="A33" s="210" t="s">
        <v>87</v>
      </c>
      <c r="B33" s="211"/>
      <c r="C33" s="95"/>
      <c r="D33" s="96"/>
      <c r="E33" s="96"/>
      <c r="J33" s="114"/>
    </row>
    <row r="34" spans="1:29" s="84" customFormat="1" ht="75" customHeight="1" x14ac:dyDescent="0.35">
      <c r="A34" s="19" t="s">
        <v>57</v>
      </c>
      <c r="B34" s="97" t="s">
        <v>32</v>
      </c>
      <c r="C34" s="97" t="s">
        <v>56</v>
      </c>
      <c r="D34" s="98" t="s">
        <v>42</v>
      </c>
      <c r="E34" s="98" t="s">
        <v>180</v>
      </c>
      <c r="F34" s="97" t="s">
        <v>58</v>
      </c>
      <c r="G34" s="97" t="s">
        <v>45</v>
      </c>
      <c r="H34" s="97" t="s">
        <v>33</v>
      </c>
      <c r="I34" s="99" t="s">
        <v>55</v>
      </c>
      <c r="J34" s="100" t="s">
        <v>26</v>
      </c>
      <c r="K34" s="100" t="s">
        <v>61</v>
      </c>
      <c r="L34" s="100" t="s">
        <v>27</v>
      </c>
      <c r="M34" s="100" t="s">
        <v>28</v>
      </c>
      <c r="N34" s="100" t="s">
        <v>60</v>
      </c>
      <c r="O34" s="101" t="s">
        <v>43</v>
      </c>
      <c r="P34" s="101" t="s">
        <v>138</v>
      </c>
      <c r="Q34" s="101" t="s">
        <v>142</v>
      </c>
      <c r="R34" s="100" t="s">
        <v>145</v>
      </c>
      <c r="S34" s="100" t="s">
        <v>59</v>
      </c>
      <c r="T34" s="7" t="s">
        <v>46</v>
      </c>
      <c r="U34" s="7" t="s">
        <v>182</v>
      </c>
    </row>
    <row r="35" spans="1:29" s="84" customFormat="1" ht="35.15" customHeight="1" x14ac:dyDescent="0.35">
      <c r="A35" s="26">
        <v>1</v>
      </c>
      <c r="B35" s="103" t="s">
        <v>106</v>
      </c>
      <c r="C35" s="26" t="s">
        <v>107</v>
      </c>
      <c r="D35" s="104" t="s">
        <v>108</v>
      </c>
      <c r="E35" s="105">
        <v>34380</v>
      </c>
      <c r="F35" s="26">
        <v>2011</v>
      </c>
      <c r="G35" s="26">
        <v>107</v>
      </c>
      <c r="H35" s="26">
        <v>2299</v>
      </c>
      <c r="I35" s="55">
        <v>9</v>
      </c>
      <c r="J35" s="109" t="s">
        <v>79</v>
      </c>
      <c r="K35" s="109">
        <v>1</v>
      </c>
      <c r="L35" s="109" t="s">
        <v>79</v>
      </c>
      <c r="M35" s="109" t="s">
        <v>79</v>
      </c>
      <c r="N35" s="115">
        <v>5</v>
      </c>
      <c r="O35" s="107" t="s">
        <v>273</v>
      </c>
      <c r="P35" s="50" t="s">
        <v>270</v>
      </c>
      <c r="Q35" s="106" t="s">
        <v>253</v>
      </c>
      <c r="R35" s="106" t="s">
        <v>253</v>
      </c>
      <c r="S35" s="106" t="s">
        <v>79</v>
      </c>
      <c r="T35" s="3"/>
      <c r="U35" s="103" t="s">
        <v>105</v>
      </c>
    </row>
    <row r="36" spans="1:29" s="84" customFormat="1" ht="35.15" customHeight="1" x14ac:dyDescent="0.35">
      <c r="A36" s="26">
        <v>2</v>
      </c>
      <c r="B36" s="103" t="s">
        <v>112</v>
      </c>
      <c r="C36" s="26" t="s">
        <v>113</v>
      </c>
      <c r="D36" s="104" t="s">
        <v>114</v>
      </c>
      <c r="E36" s="105">
        <v>38616</v>
      </c>
      <c r="F36" s="26">
        <v>2008</v>
      </c>
      <c r="G36" s="26">
        <v>135</v>
      </c>
      <c r="H36" s="26">
        <v>2987</v>
      </c>
      <c r="I36" s="55">
        <v>7</v>
      </c>
      <c r="J36" s="109" t="s">
        <v>79</v>
      </c>
      <c r="K36" s="109">
        <v>1</v>
      </c>
      <c r="L36" s="109" t="s">
        <v>79</v>
      </c>
      <c r="M36" s="109" t="s">
        <v>79</v>
      </c>
      <c r="N36" s="115">
        <v>1</v>
      </c>
      <c r="O36" s="107" t="s">
        <v>273</v>
      </c>
      <c r="P36" s="50" t="s">
        <v>270</v>
      </c>
      <c r="Q36" s="106" t="s">
        <v>253</v>
      </c>
      <c r="R36" s="106" t="s">
        <v>253</v>
      </c>
      <c r="S36" s="106" t="s">
        <v>79</v>
      </c>
      <c r="T36" s="3"/>
      <c r="U36" s="103" t="s">
        <v>111</v>
      </c>
    </row>
    <row r="37" spans="1:29" s="84" customFormat="1" ht="35.15" customHeight="1" x14ac:dyDescent="0.35">
      <c r="A37" s="26">
        <v>3</v>
      </c>
      <c r="B37" s="103" t="s">
        <v>89</v>
      </c>
      <c r="C37" s="26" t="s">
        <v>90</v>
      </c>
      <c r="D37" s="104" t="s">
        <v>91</v>
      </c>
      <c r="E37" s="105">
        <v>40978</v>
      </c>
      <c r="F37" s="26">
        <v>2018</v>
      </c>
      <c r="G37" s="26">
        <v>120</v>
      </c>
      <c r="H37" s="26">
        <v>1997</v>
      </c>
      <c r="I37" s="55">
        <v>9</v>
      </c>
      <c r="J37" s="106" t="s">
        <v>79</v>
      </c>
      <c r="K37" s="109">
        <v>1</v>
      </c>
      <c r="L37" s="109" t="s">
        <v>79</v>
      </c>
      <c r="M37" s="106" t="s">
        <v>79</v>
      </c>
      <c r="N37" s="115">
        <v>2</v>
      </c>
      <c r="O37" s="107" t="s">
        <v>273</v>
      </c>
      <c r="P37" s="50" t="s">
        <v>270</v>
      </c>
      <c r="Q37" s="106" t="s">
        <v>253</v>
      </c>
      <c r="R37" s="106" t="s">
        <v>253</v>
      </c>
      <c r="S37" s="106" t="s">
        <v>79</v>
      </c>
      <c r="T37" s="3"/>
      <c r="U37" s="103" t="s">
        <v>200</v>
      </c>
    </row>
    <row r="38" spans="1:29" s="84" customFormat="1" ht="35.15" customHeight="1" x14ac:dyDescent="0.35">
      <c r="A38" s="26">
        <v>4</v>
      </c>
      <c r="B38" s="103" t="s">
        <v>274</v>
      </c>
      <c r="C38" s="26" t="s">
        <v>271</v>
      </c>
      <c r="D38" s="104" t="s">
        <v>272</v>
      </c>
      <c r="E38" s="105">
        <v>41218</v>
      </c>
      <c r="F38" s="26">
        <v>2019</v>
      </c>
      <c r="G38" s="26">
        <v>120</v>
      </c>
      <c r="H38" s="26">
        <v>2299</v>
      </c>
      <c r="I38" s="27">
        <v>9</v>
      </c>
      <c r="J38" s="26" t="s">
        <v>79</v>
      </c>
      <c r="K38" s="116">
        <v>1</v>
      </c>
      <c r="L38" s="116" t="s">
        <v>79</v>
      </c>
      <c r="M38" s="117" t="s">
        <v>79</v>
      </c>
      <c r="N38" s="118">
        <v>1</v>
      </c>
      <c r="O38" s="107" t="s">
        <v>273</v>
      </c>
      <c r="P38" s="50" t="s">
        <v>270</v>
      </c>
      <c r="Q38" s="106" t="s">
        <v>253</v>
      </c>
      <c r="R38" s="106" t="s">
        <v>253</v>
      </c>
      <c r="S38" s="26" t="s">
        <v>79</v>
      </c>
      <c r="T38" s="3"/>
      <c r="U38" s="103" t="s">
        <v>109</v>
      </c>
      <c r="V38" s="119"/>
      <c r="W38" s="119"/>
      <c r="X38" s="119"/>
      <c r="Y38" s="120"/>
      <c r="Z38" s="120"/>
      <c r="AA38" s="120"/>
      <c r="AB38" s="121"/>
      <c r="AC38" s="121"/>
    </row>
    <row r="39" spans="1:29" s="84" customFormat="1" ht="35.15" customHeight="1" x14ac:dyDescent="0.35">
      <c r="A39" s="26">
        <v>5</v>
      </c>
      <c r="B39" s="103" t="s">
        <v>275</v>
      </c>
      <c r="C39" s="26" t="s">
        <v>276</v>
      </c>
      <c r="D39" s="104" t="s">
        <v>277</v>
      </c>
      <c r="E39" s="105">
        <v>40860</v>
      </c>
      <c r="F39" s="26">
        <v>2019</v>
      </c>
      <c r="G39" s="26">
        <v>120</v>
      </c>
      <c r="H39" s="26">
        <v>1968</v>
      </c>
      <c r="I39" s="55">
        <v>5</v>
      </c>
      <c r="J39" s="26" t="s">
        <v>79</v>
      </c>
      <c r="K39" s="116">
        <v>2</v>
      </c>
      <c r="L39" s="26" t="s">
        <v>79</v>
      </c>
      <c r="M39" s="26" t="s">
        <v>79</v>
      </c>
      <c r="N39" s="118">
        <v>2</v>
      </c>
      <c r="O39" s="107" t="s">
        <v>273</v>
      </c>
      <c r="P39" s="50" t="s">
        <v>270</v>
      </c>
      <c r="Q39" s="106" t="s">
        <v>253</v>
      </c>
      <c r="R39" s="106" t="s">
        <v>253</v>
      </c>
      <c r="S39" s="26" t="s">
        <v>79</v>
      </c>
      <c r="T39" s="3"/>
      <c r="U39" s="103" t="s">
        <v>102</v>
      </c>
      <c r="V39" s="113"/>
      <c r="W39" s="113"/>
      <c r="X39" s="113"/>
      <c r="Y39" s="91"/>
      <c r="Z39" s="91"/>
      <c r="AA39" s="91"/>
    </row>
    <row r="40" spans="1:29" s="84" customFormat="1" ht="35.15" customHeight="1" x14ac:dyDescent="0.35">
      <c r="A40" s="26">
        <v>6</v>
      </c>
      <c r="B40" s="103" t="s">
        <v>280</v>
      </c>
      <c r="C40" s="26" t="s">
        <v>278</v>
      </c>
      <c r="D40" s="104" t="s">
        <v>279</v>
      </c>
      <c r="E40" s="105">
        <v>42549</v>
      </c>
      <c r="F40" s="26">
        <v>2019</v>
      </c>
      <c r="G40" s="26">
        <v>103</v>
      </c>
      <c r="H40" s="26">
        <v>2179</v>
      </c>
      <c r="I40" s="55">
        <v>9</v>
      </c>
      <c r="J40" s="26" t="s">
        <v>79</v>
      </c>
      <c r="K40" s="116">
        <v>1</v>
      </c>
      <c r="L40" s="26" t="s">
        <v>79</v>
      </c>
      <c r="M40" s="26" t="s">
        <v>79</v>
      </c>
      <c r="N40" s="118">
        <v>5</v>
      </c>
      <c r="O40" s="107" t="s">
        <v>273</v>
      </c>
      <c r="P40" s="50" t="s">
        <v>270</v>
      </c>
      <c r="Q40" s="106" t="s">
        <v>253</v>
      </c>
      <c r="R40" s="106" t="s">
        <v>253</v>
      </c>
      <c r="S40" s="26" t="s">
        <v>79</v>
      </c>
      <c r="T40" s="3"/>
      <c r="U40" s="103" t="s">
        <v>101</v>
      </c>
      <c r="V40" s="113"/>
      <c r="W40" s="113"/>
      <c r="X40" s="113"/>
      <c r="Y40" s="91"/>
      <c r="Z40" s="91"/>
      <c r="AA40" s="91"/>
    </row>
    <row r="41" spans="1:29" s="84" customFormat="1" ht="35.15" customHeight="1" x14ac:dyDescent="0.35">
      <c r="A41" s="26">
        <v>7</v>
      </c>
      <c r="B41" s="103" t="s">
        <v>96</v>
      </c>
      <c r="C41" s="26" t="s">
        <v>281</v>
      </c>
      <c r="D41" s="104" t="s">
        <v>97</v>
      </c>
      <c r="E41" s="105">
        <v>31585</v>
      </c>
      <c r="F41" s="26">
        <v>2011</v>
      </c>
      <c r="G41" s="26">
        <v>103</v>
      </c>
      <c r="H41" s="26">
        <v>1968</v>
      </c>
      <c r="I41" s="55">
        <v>9</v>
      </c>
      <c r="J41" s="26" t="s">
        <v>79</v>
      </c>
      <c r="K41" s="116">
        <v>1</v>
      </c>
      <c r="L41" s="26" t="s">
        <v>79</v>
      </c>
      <c r="M41" s="26" t="s">
        <v>79</v>
      </c>
      <c r="N41" s="118">
        <v>1</v>
      </c>
      <c r="O41" s="107" t="s">
        <v>273</v>
      </c>
      <c r="P41" s="50" t="s">
        <v>270</v>
      </c>
      <c r="Q41" s="106" t="s">
        <v>253</v>
      </c>
      <c r="R41" s="106" t="s">
        <v>253</v>
      </c>
      <c r="S41" s="26" t="s">
        <v>79</v>
      </c>
      <c r="T41" s="3"/>
      <c r="U41" s="108" t="s">
        <v>199</v>
      </c>
      <c r="V41" s="113"/>
      <c r="W41" s="113"/>
      <c r="X41" s="113"/>
      <c r="Y41" s="91"/>
      <c r="Z41" s="91"/>
      <c r="AA41" s="91"/>
    </row>
    <row r="42" spans="1:29" s="84" customFormat="1" ht="35.15" customHeight="1" x14ac:dyDescent="0.35">
      <c r="A42" s="26">
        <v>8</v>
      </c>
      <c r="B42" s="103" t="s">
        <v>141</v>
      </c>
      <c r="C42" s="106" t="s">
        <v>203</v>
      </c>
      <c r="D42" s="104" t="s">
        <v>88</v>
      </c>
      <c r="E42" s="105">
        <v>46780</v>
      </c>
      <c r="F42" s="26">
        <v>2018</v>
      </c>
      <c r="G42" s="26">
        <v>110</v>
      </c>
      <c r="H42" s="26">
        <v>1968</v>
      </c>
      <c r="I42" s="55">
        <v>9</v>
      </c>
      <c r="J42" s="26" t="s">
        <v>79</v>
      </c>
      <c r="K42" s="116">
        <v>1</v>
      </c>
      <c r="L42" s="26" t="s">
        <v>79</v>
      </c>
      <c r="M42" s="26" t="s">
        <v>79</v>
      </c>
      <c r="N42" s="118">
        <v>1</v>
      </c>
      <c r="O42" s="107" t="s">
        <v>273</v>
      </c>
      <c r="P42" s="50" t="s">
        <v>270</v>
      </c>
      <c r="Q42" s="106" t="s">
        <v>253</v>
      </c>
      <c r="R42" s="106" t="s">
        <v>253</v>
      </c>
      <c r="S42" s="26" t="s">
        <v>79</v>
      </c>
      <c r="T42" s="3"/>
      <c r="U42" s="108" t="s">
        <v>125</v>
      </c>
      <c r="V42" s="113"/>
      <c r="W42" s="113"/>
      <c r="X42" s="113"/>
      <c r="Y42" s="91"/>
      <c r="Z42" s="91"/>
      <c r="AA42" s="91"/>
    </row>
    <row r="43" spans="1:29" s="84" customFormat="1" ht="35.15" customHeight="1" x14ac:dyDescent="0.35">
      <c r="A43" s="26">
        <v>9</v>
      </c>
      <c r="B43" s="103" t="s">
        <v>282</v>
      </c>
      <c r="C43" s="106" t="s">
        <v>283</v>
      </c>
      <c r="D43" s="104" t="s">
        <v>284</v>
      </c>
      <c r="E43" s="105">
        <v>49750</v>
      </c>
      <c r="F43" s="26">
        <v>2021</v>
      </c>
      <c r="G43" s="26">
        <v>110</v>
      </c>
      <c r="H43" s="26">
        <v>1968</v>
      </c>
      <c r="I43" s="55">
        <v>9</v>
      </c>
      <c r="J43" s="26" t="s">
        <v>79</v>
      </c>
      <c r="K43" s="116">
        <v>1</v>
      </c>
      <c r="L43" s="26" t="s">
        <v>79</v>
      </c>
      <c r="M43" s="26" t="s">
        <v>79</v>
      </c>
      <c r="N43" s="118">
        <v>6</v>
      </c>
      <c r="O43" s="107" t="s">
        <v>273</v>
      </c>
      <c r="P43" s="50" t="s">
        <v>270</v>
      </c>
      <c r="Q43" s="106" t="s">
        <v>253</v>
      </c>
      <c r="R43" s="106" t="s">
        <v>253</v>
      </c>
      <c r="S43" s="26" t="s">
        <v>79</v>
      </c>
      <c r="T43" s="3"/>
      <c r="U43" s="108" t="s">
        <v>102</v>
      </c>
      <c r="V43" s="113"/>
      <c r="W43" s="113"/>
      <c r="X43" s="113"/>
      <c r="Y43" s="91"/>
      <c r="Z43" s="91"/>
      <c r="AA43" s="91"/>
    </row>
    <row r="44" spans="1:29" s="84" customFormat="1" ht="15.75" customHeight="1" x14ac:dyDescent="0.35">
      <c r="A44" s="122" t="s">
        <v>285</v>
      </c>
      <c r="B44" s="123"/>
      <c r="C44" s="124"/>
      <c r="D44" s="125"/>
      <c r="E44" s="126"/>
      <c r="F44" s="35"/>
      <c r="G44" s="35"/>
      <c r="H44" s="35"/>
      <c r="I44" s="46"/>
      <c r="J44" s="25"/>
      <c r="K44" s="127"/>
      <c r="L44" s="127"/>
      <c r="M44" s="128"/>
      <c r="N44" s="128"/>
      <c r="O44" s="25"/>
      <c r="P44" s="25"/>
      <c r="Q44" s="25"/>
      <c r="R44" s="25"/>
      <c r="S44" s="25"/>
      <c r="T44" s="129"/>
      <c r="U44" s="129"/>
      <c r="V44" s="113"/>
      <c r="W44" s="113"/>
      <c r="X44" s="113"/>
      <c r="Y44" s="91"/>
      <c r="Z44" s="91"/>
      <c r="AA44" s="91"/>
    </row>
    <row r="45" spans="1:29" s="84" customFormat="1" ht="15" customHeight="1" x14ac:dyDescent="0.35">
      <c r="A45" s="25"/>
      <c r="B45" s="127"/>
      <c r="C45" s="127"/>
      <c r="D45" s="128"/>
      <c r="E45" s="128"/>
      <c r="F45" s="25"/>
      <c r="G45" s="25"/>
      <c r="H45" s="25"/>
      <c r="I45" s="25"/>
      <c r="J45" s="65"/>
      <c r="K45" s="129"/>
      <c r="L45" s="129"/>
      <c r="M45" s="113"/>
      <c r="N45" s="113"/>
      <c r="O45" s="113"/>
      <c r="P45" s="91"/>
      <c r="Q45" s="91"/>
      <c r="R45" s="91"/>
    </row>
    <row r="46" spans="1:29" s="84" customFormat="1" ht="33.75" customHeight="1" x14ac:dyDescent="0.35">
      <c r="A46" s="210" t="s">
        <v>94</v>
      </c>
      <c r="B46" s="211"/>
      <c r="C46" s="95"/>
      <c r="D46" s="96"/>
      <c r="E46" s="96"/>
      <c r="J46" s="114"/>
    </row>
    <row r="47" spans="1:29" s="84" customFormat="1" ht="75" customHeight="1" x14ac:dyDescent="0.35">
      <c r="A47" s="19" t="s">
        <v>57</v>
      </c>
      <c r="B47" s="97" t="s">
        <v>32</v>
      </c>
      <c r="C47" s="97" t="s">
        <v>56</v>
      </c>
      <c r="D47" s="98" t="s">
        <v>42</v>
      </c>
      <c r="E47" s="98" t="s">
        <v>180</v>
      </c>
      <c r="F47" s="97" t="s">
        <v>58</v>
      </c>
      <c r="G47" s="97" t="s">
        <v>45</v>
      </c>
      <c r="H47" s="97" t="s">
        <v>33</v>
      </c>
      <c r="I47" s="99" t="s">
        <v>55</v>
      </c>
      <c r="J47" s="100" t="s">
        <v>26</v>
      </c>
      <c r="K47" s="100" t="s">
        <v>61</v>
      </c>
      <c r="L47" s="100" t="s">
        <v>27</v>
      </c>
      <c r="M47" s="100" t="s">
        <v>28</v>
      </c>
      <c r="N47" s="100" t="s">
        <v>60</v>
      </c>
      <c r="O47" s="101" t="s">
        <v>43</v>
      </c>
      <c r="P47" s="101" t="s">
        <v>138</v>
      </c>
      <c r="Q47" s="101" t="s">
        <v>142</v>
      </c>
      <c r="R47" s="100" t="s">
        <v>145</v>
      </c>
      <c r="S47" s="100" t="s">
        <v>11</v>
      </c>
      <c r="T47" s="100" t="s">
        <v>59</v>
      </c>
      <c r="U47" s="7" t="s">
        <v>46</v>
      </c>
      <c r="V47" s="7" t="s">
        <v>182</v>
      </c>
    </row>
    <row r="48" spans="1:29" s="84" customFormat="1" ht="30" customHeight="1" x14ac:dyDescent="0.35">
      <c r="A48" s="26">
        <v>1</v>
      </c>
      <c r="B48" s="130" t="s">
        <v>201</v>
      </c>
      <c r="C48" s="106" t="s">
        <v>202</v>
      </c>
      <c r="D48" s="104">
        <v>890002809</v>
      </c>
      <c r="E48" s="131">
        <v>81065</v>
      </c>
      <c r="F48" s="26">
        <v>1990</v>
      </c>
      <c r="G48" s="26">
        <v>141</v>
      </c>
      <c r="H48" s="26">
        <v>9572</v>
      </c>
      <c r="I48" s="55">
        <v>3</v>
      </c>
      <c r="J48" s="109" t="s">
        <v>79</v>
      </c>
      <c r="K48" s="109">
        <v>1</v>
      </c>
      <c r="L48" s="109" t="s">
        <v>79</v>
      </c>
      <c r="M48" s="109" t="s">
        <v>79</v>
      </c>
      <c r="N48" s="109">
        <v>1</v>
      </c>
      <c r="O48" s="107" t="s">
        <v>273</v>
      </c>
      <c r="P48" s="106" t="s">
        <v>252</v>
      </c>
      <c r="Q48" s="106" t="s">
        <v>253</v>
      </c>
      <c r="R48" s="106" t="s">
        <v>253</v>
      </c>
      <c r="S48" s="106" t="s">
        <v>86</v>
      </c>
      <c r="T48" s="106" t="s">
        <v>79</v>
      </c>
      <c r="U48" s="3"/>
      <c r="V48" s="108" t="s">
        <v>111</v>
      </c>
    </row>
    <row r="49" spans="1:22" s="84" customFormat="1" ht="30" customHeight="1" x14ac:dyDescent="0.35">
      <c r="A49" s="26">
        <v>2</v>
      </c>
      <c r="B49" s="132" t="s">
        <v>121</v>
      </c>
      <c r="C49" s="116" t="s">
        <v>116</v>
      </c>
      <c r="D49" s="104" t="s">
        <v>117</v>
      </c>
      <c r="E49" s="105">
        <v>25228</v>
      </c>
      <c r="F49" s="26">
        <v>2000</v>
      </c>
      <c r="G49" s="26"/>
      <c r="H49" s="26">
        <v>2295</v>
      </c>
      <c r="I49" s="55">
        <v>3</v>
      </c>
      <c r="J49" s="109" t="s">
        <v>79</v>
      </c>
      <c r="K49" s="109">
        <v>1</v>
      </c>
      <c r="L49" s="109" t="s">
        <v>79</v>
      </c>
      <c r="M49" s="109" t="s">
        <v>79</v>
      </c>
      <c r="N49" s="109">
        <v>2</v>
      </c>
      <c r="O49" s="107" t="s">
        <v>273</v>
      </c>
      <c r="P49" s="106" t="s">
        <v>252</v>
      </c>
      <c r="Q49" s="106" t="s">
        <v>253</v>
      </c>
      <c r="R49" s="106" t="s">
        <v>253</v>
      </c>
      <c r="S49" s="106" t="s">
        <v>86</v>
      </c>
      <c r="T49" s="106" t="s">
        <v>79</v>
      </c>
      <c r="U49" s="3"/>
      <c r="V49" s="108" t="s">
        <v>118</v>
      </c>
    </row>
    <row r="50" spans="1:22" s="84" customFormat="1" ht="30" customHeight="1" x14ac:dyDescent="0.35">
      <c r="A50" s="26">
        <v>3</v>
      </c>
      <c r="B50" s="103" t="s">
        <v>119</v>
      </c>
      <c r="C50" s="116" t="s">
        <v>120</v>
      </c>
      <c r="D50" s="104">
        <v>663290014</v>
      </c>
      <c r="E50" s="131">
        <v>56590</v>
      </c>
      <c r="F50" s="26">
        <v>2002</v>
      </c>
      <c r="G50" s="26"/>
      <c r="H50" s="26">
        <v>6871</v>
      </c>
      <c r="I50" s="55">
        <v>3</v>
      </c>
      <c r="J50" s="109" t="s">
        <v>79</v>
      </c>
      <c r="K50" s="109">
        <v>1</v>
      </c>
      <c r="L50" s="109" t="s">
        <v>79</v>
      </c>
      <c r="M50" s="109" t="s">
        <v>79</v>
      </c>
      <c r="N50" s="109">
        <v>1</v>
      </c>
      <c r="O50" s="107" t="s">
        <v>273</v>
      </c>
      <c r="P50" s="106" t="s">
        <v>252</v>
      </c>
      <c r="Q50" s="106" t="s">
        <v>253</v>
      </c>
      <c r="R50" s="106" t="s">
        <v>253</v>
      </c>
      <c r="S50" s="106" t="s">
        <v>86</v>
      </c>
      <c r="T50" s="106" t="s">
        <v>79</v>
      </c>
      <c r="U50" s="3"/>
      <c r="V50" s="108" t="s">
        <v>109</v>
      </c>
    </row>
    <row r="51" spans="1:22" s="84" customFormat="1" ht="30" customHeight="1" x14ac:dyDescent="0.35">
      <c r="A51" s="26">
        <v>4</v>
      </c>
      <c r="B51" s="103" t="s">
        <v>122</v>
      </c>
      <c r="C51" s="116" t="s">
        <v>204</v>
      </c>
      <c r="D51" s="104" t="s">
        <v>123</v>
      </c>
      <c r="E51" s="105">
        <v>22780</v>
      </c>
      <c r="F51" s="26">
        <v>1999</v>
      </c>
      <c r="G51" s="26"/>
      <c r="H51" s="26">
        <v>2477</v>
      </c>
      <c r="I51" s="55">
        <v>3</v>
      </c>
      <c r="J51" s="109" t="s">
        <v>79</v>
      </c>
      <c r="K51" s="109">
        <v>1</v>
      </c>
      <c r="L51" s="109" t="s">
        <v>79</v>
      </c>
      <c r="M51" s="109" t="s">
        <v>79</v>
      </c>
      <c r="N51" s="109">
        <v>5</v>
      </c>
      <c r="O51" s="107" t="s">
        <v>273</v>
      </c>
      <c r="P51" s="106" t="s">
        <v>252</v>
      </c>
      <c r="Q51" s="106" t="s">
        <v>253</v>
      </c>
      <c r="R51" s="106" t="s">
        <v>253</v>
      </c>
      <c r="S51" s="106" t="s">
        <v>86</v>
      </c>
      <c r="T51" s="106" t="s">
        <v>79</v>
      </c>
      <c r="U51" s="3"/>
      <c r="V51" s="108" t="s">
        <v>105</v>
      </c>
    </row>
    <row r="52" spans="1:22" s="84" customFormat="1" ht="30" customHeight="1" x14ac:dyDescent="0.35">
      <c r="A52" s="26">
        <v>5</v>
      </c>
      <c r="B52" s="103" t="s">
        <v>124</v>
      </c>
      <c r="C52" s="116" t="s">
        <v>126</v>
      </c>
      <c r="D52" s="118" t="s">
        <v>140</v>
      </c>
      <c r="E52" s="131">
        <v>54091</v>
      </c>
      <c r="F52" s="26">
        <v>2004</v>
      </c>
      <c r="G52" s="26"/>
      <c r="H52" s="26">
        <v>6174</v>
      </c>
      <c r="I52" s="55">
        <v>2</v>
      </c>
      <c r="J52" s="109" t="s">
        <v>79</v>
      </c>
      <c r="K52" s="109">
        <v>1</v>
      </c>
      <c r="L52" s="109" t="s">
        <v>79</v>
      </c>
      <c r="M52" s="109" t="s">
        <v>79</v>
      </c>
      <c r="N52" s="109">
        <v>1</v>
      </c>
      <c r="O52" s="107" t="s">
        <v>273</v>
      </c>
      <c r="P52" s="106" t="s">
        <v>252</v>
      </c>
      <c r="Q52" s="106" t="s">
        <v>253</v>
      </c>
      <c r="R52" s="106" t="s">
        <v>253</v>
      </c>
      <c r="S52" s="106" t="s">
        <v>86</v>
      </c>
      <c r="T52" s="106" t="s">
        <v>79</v>
      </c>
      <c r="U52" s="3"/>
      <c r="V52" s="108" t="s">
        <v>125</v>
      </c>
    </row>
    <row r="53" spans="1:22" s="84" customFormat="1" ht="49.5" customHeight="1" x14ac:dyDescent="0.35">
      <c r="A53" s="26">
        <v>6</v>
      </c>
      <c r="B53" s="103" t="s">
        <v>143</v>
      </c>
      <c r="C53" s="116" t="s">
        <v>127</v>
      </c>
      <c r="D53" s="104" t="s">
        <v>128</v>
      </c>
      <c r="E53" s="131">
        <v>283008</v>
      </c>
      <c r="F53" s="26">
        <v>2014</v>
      </c>
      <c r="G53" s="26">
        <v>250</v>
      </c>
      <c r="H53" s="26">
        <v>6871</v>
      </c>
      <c r="I53" s="55">
        <v>2</v>
      </c>
      <c r="J53" s="109" t="s">
        <v>79</v>
      </c>
      <c r="K53" s="109">
        <v>1</v>
      </c>
      <c r="L53" s="109" t="s">
        <v>79</v>
      </c>
      <c r="M53" s="109" t="s">
        <v>79</v>
      </c>
      <c r="N53" s="109">
        <v>6</v>
      </c>
      <c r="O53" s="107" t="s">
        <v>273</v>
      </c>
      <c r="P53" s="106" t="s">
        <v>252</v>
      </c>
      <c r="Q53" s="106" t="s">
        <v>253</v>
      </c>
      <c r="R53" s="106" t="s">
        <v>253</v>
      </c>
      <c r="S53" s="50" t="s">
        <v>304</v>
      </c>
      <c r="T53" s="106" t="s">
        <v>79</v>
      </c>
      <c r="U53" s="3"/>
      <c r="V53" s="108" t="s">
        <v>102</v>
      </c>
    </row>
    <row r="54" spans="1:22" s="84" customFormat="1" ht="30" customHeight="1" x14ac:dyDescent="0.35">
      <c r="A54" s="26">
        <v>7</v>
      </c>
      <c r="B54" s="103" t="s">
        <v>130</v>
      </c>
      <c r="C54" s="116" t="s">
        <v>131</v>
      </c>
      <c r="D54" s="104" t="s">
        <v>132</v>
      </c>
      <c r="E54" s="105">
        <v>82618</v>
      </c>
      <c r="F54" s="26">
        <v>2005</v>
      </c>
      <c r="G54" s="26"/>
      <c r="H54" s="26">
        <v>6871</v>
      </c>
      <c r="I54" s="55">
        <v>6</v>
      </c>
      <c r="J54" s="109" t="s">
        <v>79</v>
      </c>
      <c r="K54" s="109">
        <v>1</v>
      </c>
      <c r="L54" s="109" t="s">
        <v>79</v>
      </c>
      <c r="M54" s="109" t="s">
        <v>79</v>
      </c>
      <c r="N54" s="109">
        <v>5</v>
      </c>
      <c r="O54" s="107" t="s">
        <v>273</v>
      </c>
      <c r="P54" s="106" t="s">
        <v>252</v>
      </c>
      <c r="Q54" s="106" t="s">
        <v>253</v>
      </c>
      <c r="R54" s="106" t="s">
        <v>253</v>
      </c>
      <c r="S54" s="106"/>
      <c r="T54" s="106" t="s">
        <v>79</v>
      </c>
      <c r="U54" s="3"/>
      <c r="V54" s="108" t="s">
        <v>129</v>
      </c>
    </row>
    <row r="55" spans="1:22" s="84" customFormat="1" ht="69" customHeight="1" x14ac:dyDescent="0.35">
      <c r="A55" s="26">
        <v>8</v>
      </c>
      <c r="B55" s="103" t="s">
        <v>144</v>
      </c>
      <c r="C55" s="116" t="s">
        <v>133</v>
      </c>
      <c r="D55" s="104" t="s">
        <v>134</v>
      </c>
      <c r="E55" s="131">
        <v>260956</v>
      </c>
      <c r="F55" s="26">
        <v>2011</v>
      </c>
      <c r="G55" s="26">
        <v>213</v>
      </c>
      <c r="H55" s="26">
        <v>6871</v>
      </c>
      <c r="I55" s="55">
        <v>7</v>
      </c>
      <c r="J55" s="109" t="s">
        <v>79</v>
      </c>
      <c r="K55" s="109">
        <v>1</v>
      </c>
      <c r="L55" s="109" t="s">
        <v>79</v>
      </c>
      <c r="M55" s="109" t="s">
        <v>79</v>
      </c>
      <c r="N55" s="109">
        <v>1</v>
      </c>
      <c r="O55" s="107" t="s">
        <v>273</v>
      </c>
      <c r="P55" s="106" t="s">
        <v>252</v>
      </c>
      <c r="Q55" s="106" t="s">
        <v>253</v>
      </c>
      <c r="R55" s="106" t="s">
        <v>253</v>
      </c>
      <c r="S55" s="50" t="s">
        <v>286</v>
      </c>
      <c r="T55" s="106" t="s">
        <v>79</v>
      </c>
      <c r="U55" s="3"/>
      <c r="V55" s="108" t="s">
        <v>110</v>
      </c>
    </row>
    <row r="56" spans="1:22" s="84" customFormat="1" ht="31" x14ac:dyDescent="0.35">
      <c r="A56" s="26">
        <v>9</v>
      </c>
      <c r="B56" s="103" t="s">
        <v>135</v>
      </c>
      <c r="C56" s="116" t="s">
        <v>136</v>
      </c>
      <c r="D56" s="104" t="s">
        <v>137</v>
      </c>
      <c r="E56" s="105">
        <v>35228</v>
      </c>
      <c r="F56" s="26">
        <v>2007</v>
      </c>
      <c r="G56" s="26"/>
      <c r="H56" s="26">
        <v>2987</v>
      </c>
      <c r="I56" s="55">
        <v>3</v>
      </c>
      <c r="J56" s="109" t="s">
        <v>79</v>
      </c>
      <c r="K56" s="109">
        <v>1</v>
      </c>
      <c r="L56" s="109" t="s">
        <v>79</v>
      </c>
      <c r="M56" s="109" t="s">
        <v>79</v>
      </c>
      <c r="N56" s="109">
        <v>1</v>
      </c>
      <c r="O56" s="107" t="s">
        <v>273</v>
      </c>
      <c r="P56" s="106" t="s">
        <v>252</v>
      </c>
      <c r="Q56" s="106" t="s">
        <v>253</v>
      </c>
      <c r="R56" s="106" t="s">
        <v>253</v>
      </c>
      <c r="S56" s="50" t="s">
        <v>303</v>
      </c>
      <c r="T56" s="106" t="s">
        <v>79</v>
      </c>
      <c r="U56" s="3"/>
      <c r="V56" s="108" t="s">
        <v>102</v>
      </c>
    </row>
    <row r="57" spans="1:22" s="84" customFormat="1" ht="30" customHeight="1" x14ac:dyDescent="0.35">
      <c r="A57" s="26">
        <v>10</v>
      </c>
      <c r="B57" s="103" t="s">
        <v>206</v>
      </c>
      <c r="C57" s="116" t="s">
        <v>205</v>
      </c>
      <c r="D57" s="104">
        <v>890001640</v>
      </c>
      <c r="E57" s="131">
        <v>81065</v>
      </c>
      <c r="F57" s="26">
        <v>1990</v>
      </c>
      <c r="G57" s="26">
        <v>137</v>
      </c>
      <c r="H57" s="26">
        <v>9572</v>
      </c>
      <c r="I57" s="55">
        <v>3</v>
      </c>
      <c r="J57" s="109" t="s">
        <v>79</v>
      </c>
      <c r="K57" s="109">
        <v>1</v>
      </c>
      <c r="L57" s="109" t="s">
        <v>79</v>
      </c>
      <c r="M57" s="109" t="s">
        <v>79</v>
      </c>
      <c r="N57" s="133">
        <v>1</v>
      </c>
      <c r="O57" s="107" t="s">
        <v>273</v>
      </c>
      <c r="P57" s="106" t="s">
        <v>252</v>
      </c>
      <c r="Q57" s="106" t="s">
        <v>253</v>
      </c>
      <c r="R57" s="106" t="s">
        <v>253</v>
      </c>
      <c r="S57" s="106"/>
      <c r="T57" s="106" t="s">
        <v>79</v>
      </c>
      <c r="U57" s="3"/>
      <c r="V57" s="103" t="s">
        <v>118</v>
      </c>
    </row>
    <row r="58" spans="1:22" s="84" customFormat="1" ht="46.5" x14ac:dyDescent="0.35">
      <c r="A58" s="26">
        <v>11</v>
      </c>
      <c r="B58" s="103" t="s">
        <v>115</v>
      </c>
      <c r="C58" s="26" t="s">
        <v>103</v>
      </c>
      <c r="D58" s="104" t="s">
        <v>104</v>
      </c>
      <c r="E58" s="105">
        <v>190713</v>
      </c>
      <c r="F58" s="26">
        <v>2012</v>
      </c>
      <c r="G58" s="26">
        <v>213</v>
      </c>
      <c r="H58" s="26">
        <v>6871</v>
      </c>
      <c r="I58" s="55">
        <v>2</v>
      </c>
      <c r="J58" s="109" t="s">
        <v>79</v>
      </c>
      <c r="K58" s="106">
        <v>1</v>
      </c>
      <c r="L58" s="109" t="s">
        <v>79</v>
      </c>
      <c r="M58" s="109" t="s">
        <v>79</v>
      </c>
      <c r="N58" s="133">
        <v>5</v>
      </c>
      <c r="O58" s="107" t="s">
        <v>273</v>
      </c>
      <c r="P58" s="106" t="s">
        <v>252</v>
      </c>
      <c r="Q58" s="106" t="s">
        <v>253</v>
      </c>
      <c r="R58" s="106" t="s">
        <v>253</v>
      </c>
      <c r="S58" s="50" t="s">
        <v>302</v>
      </c>
      <c r="T58" s="106" t="s">
        <v>79</v>
      </c>
      <c r="U58" s="3"/>
      <c r="V58" s="103" t="s">
        <v>102</v>
      </c>
    </row>
    <row r="59" spans="1:22" s="84" customFormat="1" ht="46.5" x14ac:dyDescent="0.35">
      <c r="A59" s="26">
        <v>12</v>
      </c>
      <c r="B59" s="103" t="s">
        <v>98</v>
      </c>
      <c r="C59" s="26" t="s">
        <v>99</v>
      </c>
      <c r="D59" s="104" t="s">
        <v>100</v>
      </c>
      <c r="E59" s="105">
        <v>206585</v>
      </c>
      <c r="F59" s="26">
        <v>2015</v>
      </c>
      <c r="G59" s="26">
        <v>302</v>
      </c>
      <c r="H59" s="26">
        <v>12742</v>
      </c>
      <c r="I59" s="55">
        <v>2</v>
      </c>
      <c r="J59" s="109" t="s">
        <v>79</v>
      </c>
      <c r="K59" s="106">
        <v>1</v>
      </c>
      <c r="L59" s="109" t="s">
        <v>79</v>
      </c>
      <c r="M59" s="109" t="s">
        <v>79</v>
      </c>
      <c r="N59" s="133">
        <v>6</v>
      </c>
      <c r="O59" s="107" t="s">
        <v>273</v>
      </c>
      <c r="P59" s="50" t="s">
        <v>270</v>
      </c>
      <c r="Q59" s="106" t="s">
        <v>253</v>
      </c>
      <c r="R59" s="106" t="s">
        <v>253</v>
      </c>
      <c r="S59" s="50" t="s">
        <v>305</v>
      </c>
      <c r="T59" s="106" t="s">
        <v>79</v>
      </c>
      <c r="U59" s="3"/>
      <c r="V59" s="103" t="s">
        <v>101</v>
      </c>
    </row>
    <row r="60" spans="1:22" s="84" customFormat="1" ht="31" x14ac:dyDescent="0.35">
      <c r="A60" s="26">
        <v>13</v>
      </c>
      <c r="B60" s="103" t="s">
        <v>287</v>
      </c>
      <c r="C60" s="26" t="s">
        <v>288</v>
      </c>
      <c r="D60" s="104" t="s">
        <v>289</v>
      </c>
      <c r="E60" s="105">
        <v>230000</v>
      </c>
      <c r="F60" s="26">
        <v>2019</v>
      </c>
      <c r="G60" s="26">
        <v>213</v>
      </c>
      <c r="H60" s="26">
        <v>6871</v>
      </c>
      <c r="I60" s="55">
        <v>6</v>
      </c>
      <c r="J60" s="109" t="s">
        <v>79</v>
      </c>
      <c r="K60" s="106">
        <v>1</v>
      </c>
      <c r="L60" s="109" t="s">
        <v>79</v>
      </c>
      <c r="M60" s="109" t="s">
        <v>79</v>
      </c>
      <c r="N60" s="133">
        <v>1</v>
      </c>
      <c r="O60" s="107" t="s">
        <v>273</v>
      </c>
      <c r="P60" s="50" t="s">
        <v>270</v>
      </c>
      <c r="Q60" s="106" t="s">
        <v>253</v>
      </c>
      <c r="R60" s="106" t="s">
        <v>253</v>
      </c>
      <c r="S60" s="50" t="s">
        <v>306</v>
      </c>
      <c r="T60" s="106" t="s">
        <v>79</v>
      </c>
      <c r="U60" s="3"/>
      <c r="V60" s="103" t="s">
        <v>308</v>
      </c>
    </row>
    <row r="61" spans="1:22" s="84" customFormat="1" ht="30" customHeight="1" x14ac:dyDescent="0.35">
      <c r="A61" s="26">
        <v>14</v>
      </c>
      <c r="B61" s="103" t="s">
        <v>290</v>
      </c>
      <c r="C61" s="26" t="s">
        <v>291</v>
      </c>
      <c r="D61" s="104" t="s">
        <v>292</v>
      </c>
      <c r="E61" s="105">
        <v>701915</v>
      </c>
      <c r="F61" s="26">
        <v>2019</v>
      </c>
      <c r="G61" s="26">
        <v>235</v>
      </c>
      <c r="H61" s="26">
        <v>6728</v>
      </c>
      <c r="I61" s="55">
        <v>3</v>
      </c>
      <c r="J61" s="109" t="s">
        <v>79</v>
      </c>
      <c r="K61" s="106">
        <v>2</v>
      </c>
      <c r="L61" s="109" t="s">
        <v>79</v>
      </c>
      <c r="M61" s="109" t="s">
        <v>79</v>
      </c>
      <c r="N61" s="133">
        <v>2</v>
      </c>
      <c r="O61" s="107" t="s">
        <v>273</v>
      </c>
      <c r="P61" s="50" t="s">
        <v>270</v>
      </c>
      <c r="Q61" s="106" t="s">
        <v>253</v>
      </c>
      <c r="R61" s="106" t="s">
        <v>253</v>
      </c>
      <c r="S61" s="106" t="s">
        <v>307</v>
      </c>
      <c r="T61" s="106" t="s">
        <v>79</v>
      </c>
      <c r="U61" s="3"/>
      <c r="V61" s="103"/>
    </row>
    <row r="62" spans="1:22" s="84" customFormat="1" ht="30" customHeight="1" x14ac:dyDescent="0.35">
      <c r="A62" s="26">
        <v>15</v>
      </c>
      <c r="B62" s="103" t="s">
        <v>293</v>
      </c>
      <c r="C62" s="26" t="s">
        <v>294</v>
      </c>
      <c r="D62" s="104" t="s">
        <v>295</v>
      </c>
      <c r="E62" s="105">
        <v>56060</v>
      </c>
      <c r="F62" s="26">
        <v>2021</v>
      </c>
      <c r="G62" s="26">
        <v>130</v>
      </c>
      <c r="H62" s="26">
        <v>1968</v>
      </c>
      <c r="I62" s="55">
        <v>3</v>
      </c>
      <c r="J62" s="109" t="s">
        <v>79</v>
      </c>
      <c r="K62" s="106">
        <v>3</v>
      </c>
      <c r="L62" s="109" t="s">
        <v>79</v>
      </c>
      <c r="M62" s="109" t="s">
        <v>79</v>
      </c>
      <c r="N62" s="106">
        <v>3</v>
      </c>
      <c r="O62" s="107" t="s">
        <v>273</v>
      </c>
      <c r="P62" s="50" t="s">
        <v>270</v>
      </c>
      <c r="Q62" s="106" t="s">
        <v>253</v>
      </c>
      <c r="R62" s="106" t="s">
        <v>253</v>
      </c>
      <c r="S62" s="106" t="s">
        <v>79</v>
      </c>
      <c r="T62" s="106" t="s">
        <v>79</v>
      </c>
      <c r="U62" s="3"/>
      <c r="V62" s="103" t="s">
        <v>110</v>
      </c>
    </row>
    <row r="63" spans="1:22" s="84" customFormat="1" ht="30" customHeight="1" x14ac:dyDescent="0.35">
      <c r="A63" s="26">
        <v>16</v>
      </c>
      <c r="B63" s="103" t="s">
        <v>301</v>
      </c>
      <c r="C63" s="106" t="s">
        <v>296</v>
      </c>
      <c r="D63" s="104" t="s">
        <v>297</v>
      </c>
      <c r="E63" s="105">
        <v>223687</v>
      </c>
      <c r="F63" s="26">
        <v>2021</v>
      </c>
      <c r="G63" s="26">
        <v>265</v>
      </c>
      <c r="H63" s="26">
        <v>12742</v>
      </c>
      <c r="I63" s="55">
        <v>3</v>
      </c>
      <c r="J63" s="109" t="s">
        <v>79</v>
      </c>
      <c r="K63" s="106">
        <v>3</v>
      </c>
      <c r="L63" s="109" t="s">
        <v>79</v>
      </c>
      <c r="M63" s="109" t="s">
        <v>79</v>
      </c>
      <c r="N63" s="133">
        <v>3</v>
      </c>
      <c r="O63" s="107" t="s">
        <v>273</v>
      </c>
      <c r="P63" s="50" t="s">
        <v>270</v>
      </c>
      <c r="Q63" s="106" t="s">
        <v>253</v>
      </c>
      <c r="R63" s="106" t="s">
        <v>253</v>
      </c>
      <c r="S63" s="106" t="s">
        <v>79</v>
      </c>
      <c r="T63" s="106" t="s">
        <v>79</v>
      </c>
      <c r="U63" s="3"/>
      <c r="V63" s="103" t="s">
        <v>105</v>
      </c>
    </row>
    <row r="64" spans="1:22" s="84" customFormat="1" ht="30" customHeight="1" x14ac:dyDescent="0.35">
      <c r="A64" s="26">
        <v>17</v>
      </c>
      <c r="B64" s="103" t="s">
        <v>298</v>
      </c>
      <c r="C64" s="106" t="s">
        <v>299</v>
      </c>
      <c r="D64" s="104" t="s">
        <v>300</v>
      </c>
      <c r="E64" s="105">
        <v>250000</v>
      </c>
      <c r="F64" s="26">
        <v>2022</v>
      </c>
      <c r="G64" s="26">
        <v>250</v>
      </c>
      <c r="H64" s="26">
        <v>6871</v>
      </c>
      <c r="I64" s="27">
        <v>3</v>
      </c>
      <c r="J64" s="109" t="s">
        <v>79</v>
      </c>
      <c r="K64" s="106">
        <v>5</v>
      </c>
      <c r="L64" s="109" t="s">
        <v>79</v>
      </c>
      <c r="M64" s="109" t="s">
        <v>79</v>
      </c>
      <c r="N64" s="106">
        <v>5</v>
      </c>
      <c r="O64" s="107" t="s">
        <v>273</v>
      </c>
      <c r="P64" s="50" t="s">
        <v>270</v>
      </c>
      <c r="Q64" s="106" t="s">
        <v>253</v>
      </c>
      <c r="R64" s="106" t="s">
        <v>253</v>
      </c>
      <c r="S64" s="106" t="s">
        <v>79</v>
      </c>
      <c r="T64" s="106" t="s">
        <v>79</v>
      </c>
      <c r="U64" s="3"/>
      <c r="V64" s="103" t="s">
        <v>102</v>
      </c>
    </row>
    <row r="65" spans="1:21" s="84" customFormat="1" ht="15" customHeight="1" x14ac:dyDescent="0.35">
      <c r="A65" s="134"/>
      <c r="B65" s="135"/>
      <c r="C65" s="136"/>
      <c r="D65" s="137"/>
      <c r="E65" s="138"/>
      <c r="F65" s="139"/>
      <c r="G65" s="139"/>
      <c r="H65" s="139"/>
      <c r="I65" s="139"/>
      <c r="J65" s="140"/>
      <c r="K65" s="141"/>
      <c r="L65" s="141"/>
      <c r="M65" s="119"/>
      <c r="N65" s="119"/>
      <c r="O65" s="119"/>
      <c r="P65" s="120"/>
      <c r="Q65" s="120"/>
      <c r="R65" s="120"/>
      <c r="S65" s="121"/>
      <c r="T65" s="121"/>
    </row>
    <row r="66" spans="1:21" s="102" customFormat="1" ht="39.75" customHeight="1" x14ac:dyDescent="0.35">
      <c r="A66" s="208" t="s">
        <v>95</v>
      </c>
      <c r="B66" s="209"/>
      <c r="C66" s="46"/>
      <c r="D66" s="142"/>
      <c r="E66" s="142"/>
      <c r="F66" s="142"/>
      <c r="G66" s="46"/>
      <c r="H66" s="46"/>
      <c r="I66" s="46"/>
      <c r="J66" s="46"/>
      <c r="K66" s="53"/>
      <c r="L66" s="53"/>
      <c r="M66" s="53"/>
      <c r="N66" s="110"/>
      <c r="O66" s="110"/>
      <c r="P66" s="110"/>
      <c r="Q66" s="110"/>
      <c r="R66" s="110"/>
      <c r="S66" s="110"/>
      <c r="T66" s="110"/>
      <c r="U66" s="110"/>
    </row>
    <row r="67" spans="1:21" s="84" customFormat="1" ht="75" customHeight="1" x14ac:dyDescent="0.35">
      <c r="A67" s="19" t="s">
        <v>57</v>
      </c>
      <c r="B67" s="143" t="s">
        <v>82</v>
      </c>
      <c r="C67" s="97" t="s">
        <v>56</v>
      </c>
      <c r="D67" s="98" t="s">
        <v>42</v>
      </c>
      <c r="E67" s="98" t="s">
        <v>181</v>
      </c>
      <c r="F67" s="97" t="s">
        <v>58</v>
      </c>
      <c r="G67" s="97" t="s">
        <v>45</v>
      </c>
      <c r="H67" s="97" t="s">
        <v>33</v>
      </c>
      <c r="I67" s="99" t="s">
        <v>55</v>
      </c>
      <c r="J67" s="143" t="s">
        <v>26</v>
      </c>
      <c r="K67" s="100" t="s">
        <v>61</v>
      </c>
      <c r="L67" s="100" t="s">
        <v>27</v>
      </c>
      <c r="M67" s="212" t="s">
        <v>59</v>
      </c>
      <c r="N67" s="203"/>
      <c r="O67" s="214" t="s">
        <v>46</v>
      </c>
      <c r="P67" s="188"/>
      <c r="Q67" s="7" t="s">
        <v>182</v>
      </c>
    </row>
    <row r="68" spans="1:21" s="84" customFormat="1" ht="30" customHeight="1" x14ac:dyDescent="0.35">
      <c r="A68" s="26">
        <v>1</v>
      </c>
      <c r="B68" s="132" t="s">
        <v>83</v>
      </c>
      <c r="C68" s="116" t="s">
        <v>84</v>
      </c>
      <c r="D68" s="118" t="s">
        <v>85</v>
      </c>
      <c r="E68" s="144" t="s">
        <v>86</v>
      </c>
      <c r="F68" s="26">
        <v>2005</v>
      </c>
      <c r="G68" s="26">
        <v>1.2</v>
      </c>
      <c r="H68" s="26">
        <v>49</v>
      </c>
      <c r="I68" s="55">
        <v>2</v>
      </c>
      <c r="J68" s="27" t="s">
        <v>79</v>
      </c>
      <c r="K68" s="145">
        <v>1</v>
      </c>
      <c r="L68" s="145" t="s">
        <v>79</v>
      </c>
      <c r="M68" s="213" t="s">
        <v>79</v>
      </c>
      <c r="N68" s="203"/>
      <c r="O68" s="215"/>
      <c r="P68" s="216"/>
      <c r="Q68" s="94" t="s">
        <v>139</v>
      </c>
    </row>
    <row r="69" spans="1:21" s="84" customFormat="1" ht="15" customHeight="1" x14ac:dyDescent="0.35">
      <c r="A69" s="65"/>
      <c r="B69" s="65"/>
      <c r="C69" s="65"/>
      <c r="D69" s="65"/>
      <c r="E69" s="87"/>
    </row>
    <row r="70" spans="1:21" s="84" customFormat="1" ht="15" customHeight="1" x14ac:dyDescent="0.35">
      <c r="A70" s="65"/>
      <c r="B70" s="65"/>
      <c r="C70" s="65"/>
      <c r="D70" s="65"/>
      <c r="E70" s="87"/>
      <c r="Q70" s="146"/>
    </row>
    <row r="71" spans="1:21" s="84" customFormat="1" ht="15" customHeight="1" x14ac:dyDescent="0.35">
      <c r="A71" s="65"/>
      <c r="B71" s="65"/>
      <c r="C71" s="65"/>
      <c r="D71" s="65"/>
      <c r="E71" s="87"/>
    </row>
    <row r="72" spans="1:21" s="65" customFormat="1" ht="21" customHeight="1" x14ac:dyDescent="0.35">
      <c r="A72" s="185" t="s">
        <v>173</v>
      </c>
      <c r="B72" s="185"/>
      <c r="C72" s="185"/>
      <c r="D72" s="185"/>
      <c r="E72" s="185"/>
      <c r="F72" s="185"/>
      <c r="G72" s="185"/>
      <c r="H72" s="185"/>
      <c r="I72" s="185"/>
      <c r="J72" s="185"/>
    </row>
    <row r="73" spans="1:21" s="23" customFormat="1" ht="15.5" x14ac:dyDescent="0.35">
      <c r="C73" s="147"/>
      <c r="D73" s="147"/>
      <c r="E73" s="147"/>
    </row>
    <row r="74" spans="1:21" s="65" customFormat="1" ht="75" customHeight="1" x14ac:dyDescent="0.35">
      <c r="A74" s="19" t="s">
        <v>57</v>
      </c>
      <c r="B74" s="19" t="s">
        <v>22</v>
      </c>
      <c r="C74" s="196" t="s">
        <v>24</v>
      </c>
      <c r="D74" s="203"/>
      <c r="E74" s="68" t="s">
        <v>23</v>
      </c>
      <c r="F74" s="196" t="s">
        <v>25</v>
      </c>
      <c r="G74" s="197"/>
      <c r="H74" s="197"/>
      <c r="I74" s="197"/>
      <c r="J74" s="198"/>
    </row>
    <row r="75" spans="1:21" s="65" customFormat="1" ht="30" customHeight="1" thickBot="1" x14ac:dyDescent="0.4">
      <c r="A75" s="148">
        <v>1</v>
      </c>
      <c r="B75" s="72" t="s">
        <v>52</v>
      </c>
      <c r="C75" s="199">
        <f>SUM(S26:S31)+SUM(T35:T43)+SUM(U48:U64)+O68</f>
        <v>0</v>
      </c>
      <c r="D75" s="204"/>
      <c r="E75" s="71">
        <f>ROUND(C75*0.085,2)</f>
        <v>0</v>
      </c>
      <c r="F75" s="199">
        <f>C75+E75</f>
        <v>0</v>
      </c>
      <c r="G75" s="200"/>
      <c r="H75" s="200"/>
      <c r="I75" s="200"/>
      <c r="J75" s="201"/>
    </row>
    <row r="76" spans="1:21" s="65" customFormat="1" ht="30" customHeight="1" thickBot="1" x14ac:dyDescent="0.4">
      <c r="A76" s="73"/>
      <c r="B76" s="73" t="s">
        <v>18</v>
      </c>
      <c r="C76" s="174">
        <f>SUM(C75)</f>
        <v>0</v>
      </c>
      <c r="D76" s="195"/>
      <c r="E76" s="149">
        <f>SUM(E75)</f>
        <v>0</v>
      </c>
      <c r="F76" s="174">
        <f>SUM(F75)</f>
        <v>0</v>
      </c>
      <c r="G76" s="202"/>
      <c r="H76" s="202"/>
      <c r="I76" s="202"/>
      <c r="J76" s="195"/>
    </row>
    <row r="77" spans="1:21" customFormat="1" ht="15" customHeight="1" x14ac:dyDescent="0.35">
      <c r="A77" s="65"/>
      <c r="B77" s="65"/>
      <c r="C77" s="65"/>
      <c r="D77" s="65"/>
      <c r="E77" s="87"/>
      <c r="F77" s="84"/>
    </row>
    <row r="78" spans="1:21" customFormat="1" ht="14.5" x14ac:dyDescent="0.35"/>
    <row r="79" spans="1:21" customFormat="1" ht="14.5" x14ac:dyDescent="0.35"/>
    <row r="80" spans="1:21" s="23" customFormat="1" ht="18" customHeight="1" x14ac:dyDescent="0.35">
      <c r="A80" s="161" t="s">
        <v>62</v>
      </c>
      <c r="B80" s="162"/>
      <c r="C80" s="162"/>
      <c r="D80" s="162"/>
      <c r="E80" s="162"/>
      <c r="F80" s="162"/>
      <c r="G80" s="162"/>
      <c r="H80" s="65"/>
    </row>
    <row r="81" spans="1:12" s="23" customFormat="1" ht="18" customHeight="1" x14ac:dyDescent="0.35">
      <c r="A81" s="161" t="s">
        <v>315</v>
      </c>
      <c r="B81" s="162"/>
      <c r="C81" s="162"/>
      <c r="D81" s="162"/>
      <c r="E81" s="162"/>
      <c r="F81" s="162"/>
      <c r="G81" s="162"/>
      <c r="H81" s="65"/>
    </row>
    <row r="82" spans="1:12" s="23" customFormat="1" ht="18" customHeight="1" x14ac:dyDescent="0.35">
      <c r="A82" s="161" t="s">
        <v>21</v>
      </c>
      <c r="B82" s="162"/>
      <c r="C82" s="162"/>
      <c r="D82" s="162"/>
      <c r="E82" s="162"/>
      <c r="F82" s="162"/>
      <c r="G82" s="162"/>
      <c r="H82" s="65"/>
    </row>
    <row r="83" spans="1:12" s="23" customFormat="1" ht="36" customHeight="1" x14ac:dyDescent="0.35">
      <c r="A83" s="161" t="s">
        <v>177</v>
      </c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</row>
    <row r="84" spans="1:12" s="23" customFormat="1" ht="36" customHeight="1" x14ac:dyDescent="0.35">
      <c r="A84" s="161" t="s">
        <v>254</v>
      </c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</row>
    <row r="85" spans="1:12" s="84" customFormat="1" ht="15.5" x14ac:dyDescent="0.35">
      <c r="B85" s="91"/>
      <c r="C85" s="91"/>
    </row>
    <row r="86" spans="1:12" s="84" customFormat="1" ht="15.5" x14ac:dyDescent="0.35">
      <c r="B86" s="91"/>
      <c r="C86" s="91"/>
    </row>
    <row r="87" spans="1:12" s="84" customFormat="1" ht="15" customHeight="1" x14ac:dyDescent="0.35">
      <c r="A87" s="83"/>
    </row>
    <row r="88" spans="1:12" s="84" customFormat="1" ht="15" customHeight="1" x14ac:dyDescent="0.35">
      <c r="A88" s="83"/>
    </row>
    <row r="89" spans="1:12" s="84" customFormat="1" ht="15" customHeight="1" x14ac:dyDescent="0.35">
      <c r="A89" s="83" t="s">
        <v>13</v>
      </c>
      <c r="B89" s="84" t="s">
        <v>16</v>
      </c>
      <c r="C89" s="84" t="s">
        <v>14</v>
      </c>
      <c r="D89" s="86" t="s">
        <v>63</v>
      </c>
      <c r="E89" s="86"/>
      <c r="F89"/>
    </row>
    <row r="90" spans="1:12" s="84" customFormat="1" ht="15.5" x14ac:dyDescent="0.35">
      <c r="B90" s="91"/>
      <c r="C90" s="91"/>
    </row>
    <row r="91" spans="1:12" s="84" customFormat="1" ht="15" customHeight="1" x14ac:dyDescent="0.35">
      <c r="A91" s="65"/>
      <c r="B91" s="65"/>
      <c r="C91" s="65"/>
      <c r="D91" s="88"/>
      <c r="E91" s="89"/>
      <c r="F91" s="89"/>
    </row>
    <row r="92" spans="1:12" s="84" customFormat="1" ht="15" customHeight="1" x14ac:dyDescent="0.35">
      <c r="A92" s="65"/>
      <c r="B92" s="65"/>
      <c r="C92" s="65"/>
      <c r="D92" s="65"/>
      <c r="E92" s="87"/>
    </row>
    <row r="93" spans="1:12" s="84" customFormat="1" ht="15" customHeight="1" x14ac:dyDescent="0.35">
      <c r="A93" s="65"/>
      <c r="B93" s="65"/>
      <c r="C93" s="65"/>
      <c r="D93" s="65" t="s">
        <v>15</v>
      </c>
    </row>
    <row r="94" spans="1:12" s="84" customFormat="1" ht="15" customHeight="1" x14ac:dyDescent="0.35">
      <c r="B94" s="91"/>
      <c r="C94" s="91"/>
    </row>
    <row r="95" spans="1:12" s="84" customFormat="1" ht="15" customHeight="1" x14ac:dyDescent="0.35">
      <c r="A95" s="65"/>
      <c r="B95" s="65"/>
      <c r="C95" s="65"/>
      <c r="D95" s="88"/>
      <c r="E95" s="89"/>
      <c r="F95" s="89"/>
    </row>
    <row r="96" spans="1:12" s="84" customFormat="1" ht="15" customHeight="1" x14ac:dyDescent="0.35">
      <c r="A96" s="23"/>
      <c r="B96" s="23"/>
      <c r="C96" s="23"/>
      <c r="D96" s="23"/>
      <c r="E96" s="23"/>
    </row>
    <row r="97" spans="2:3" customFormat="1" ht="15" customHeight="1" x14ac:dyDescent="0.35">
      <c r="B97" s="150"/>
      <c r="C97" s="150"/>
    </row>
    <row r="98" spans="2:3" customFormat="1" ht="15" customHeight="1" x14ac:dyDescent="0.35">
      <c r="B98" s="150"/>
      <c r="C98" s="150"/>
    </row>
    <row r="99" spans="2:3" customFormat="1" ht="15" customHeight="1" x14ac:dyDescent="0.35">
      <c r="B99" s="150"/>
      <c r="C99" s="150"/>
    </row>
    <row r="100" spans="2:3" customFormat="1" ht="15" customHeight="1" x14ac:dyDescent="0.35">
      <c r="B100" s="150"/>
      <c r="C100" s="150"/>
    </row>
    <row r="101" spans="2:3" customFormat="1" ht="15" customHeight="1" x14ac:dyDescent="0.35">
      <c r="B101" s="150"/>
      <c r="C101" s="150"/>
    </row>
    <row r="102" spans="2:3" customFormat="1" ht="15" customHeight="1" x14ac:dyDescent="0.35">
      <c r="B102" s="151"/>
      <c r="C102" s="151"/>
    </row>
    <row r="103" spans="2:3" customFormat="1" ht="15" customHeight="1" x14ac:dyDescent="0.35">
      <c r="B103" s="151"/>
      <c r="C103" s="151"/>
    </row>
    <row r="104" spans="2:3" x14ac:dyDescent="0.3">
      <c r="B104" s="152"/>
      <c r="C104" s="152"/>
    </row>
    <row r="105" spans="2:3" x14ac:dyDescent="0.3">
      <c r="B105" s="152"/>
      <c r="C105" s="152"/>
    </row>
    <row r="106" spans="2:3" x14ac:dyDescent="0.3">
      <c r="B106" s="152"/>
      <c r="C106" s="152"/>
    </row>
    <row r="107" spans="2:3" x14ac:dyDescent="0.3">
      <c r="B107" s="152"/>
      <c r="C107" s="152"/>
    </row>
    <row r="108" spans="2:3" x14ac:dyDescent="0.3">
      <c r="B108" s="152"/>
      <c r="C108" s="152"/>
    </row>
    <row r="109" spans="2:3" x14ac:dyDescent="0.3">
      <c r="B109" s="152"/>
      <c r="C109" s="152"/>
    </row>
    <row r="110" spans="2:3" x14ac:dyDescent="0.3">
      <c r="B110" s="152"/>
      <c r="C110" s="152"/>
    </row>
    <row r="111" spans="2:3" x14ac:dyDescent="0.3">
      <c r="B111" s="152"/>
      <c r="C111" s="152"/>
    </row>
    <row r="112" spans="2:3" x14ac:dyDescent="0.3">
      <c r="B112" s="152"/>
      <c r="C112" s="152"/>
    </row>
    <row r="113" spans="2:3" x14ac:dyDescent="0.3">
      <c r="B113" s="152"/>
      <c r="C113" s="152"/>
    </row>
    <row r="114" spans="2:3" x14ac:dyDescent="0.3">
      <c r="B114" s="152"/>
      <c r="C114" s="152"/>
    </row>
    <row r="115" spans="2:3" x14ac:dyDescent="0.3">
      <c r="B115" s="152"/>
      <c r="C115" s="152"/>
    </row>
    <row r="116" spans="2:3" x14ac:dyDescent="0.3">
      <c r="B116" s="152"/>
      <c r="C116" s="152"/>
    </row>
    <row r="117" spans="2:3" x14ac:dyDescent="0.3">
      <c r="B117" s="152"/>
      <c r="C117" s="152"/>
    </row>
    <row r="118" spans="2:3" x14ac:dyDescent="0.3">
      <c r="B118" s="152"/>
      <c r="C118" s="152"/>
    </row>
    <row r="119" spans="2:3" x14ac:dyDescent="0.3">
      <c r="B119" s="152"/>
      <c r="C119" s="152"/>
    </row>
    <row r="120" spans="2:3" x14ac:dyDescent="0.3">
      <c r="B120" s="152"/>
      <c r="C120" s="152"/>
    </row>
    <row r="121" spans="2:3" x14ac:dyDescent="0.3">
      <c r="B121" s="152"/>
      <c r="C121" s="152"/>
    </row>
    <row r="122" spans="2:3" x14ac:dyDescent="0.3">
      <c r="B122" s="152"/>
      <c r="C122" s="152"/>
    </row>
    <row r="123" spans="2:3" x14ac:dyDescent="0.3">
      <c r="B123" s="152"/>
      <c r="C123" s="152"/>
    </row>
    <row r="124" spans="2:3" x14ac:dyDescent="0.3">
      <c r="B124" s="152"/>
      <c r="C124" s="152"/>
    </row>
    <row r="125" spans="2:3" x14ac:dyDescent="0.3">
      <c r="B125" s="152"/>
      <c r="C125" s="152"/>
    </row>
    <row r="126" spans="2:3" x14ac:dyDescent="0.3">
      <c r="B126" s="152"/>
      <c r="C126" s="152"/>
    </row>
    <row r="127" spans="2:3" x14ac:dyDescent="0.3">
      <c r="B127" s="152"/>
      <c r="C127" s="152"/>
    </row>
    <row r="128" spans="2:3" x14ac:dyDescent="0.3">
      <c r="B128" s="152"/>
      <c r="C128" s="152"/>
    </row>
    <row r="129" spans="2:3" x14ac:dyDescent="0.3">
      <c r="B129" s="152"/>
      <c r="C129" s="152"/>
    </row>
    <row r="130" spans="2:3" x14ac:dyDescent="0.3">
      <c r="B130" s="152"/>
      <c r="C130" s="152"/>
    </row>
    <row r="131" spans="2:3" x14ac:dyDescent="0.3">
      <c r="B131" s="152"/>
      <c r="C131" s="152"/>
    </row>
    <row r="132" spans="2:3" x14ac:dyDescent="0.3">
      <c r="B132" s="152"/>
      <c r="C132" s="152"/>
    </row>
    <row r="133" spans="2:3" x14ac:dyDescent="0.3">
      <c r="B133" s="152"/>
      <c r="C133" s="152"/>
    </row>
    <row r="134" spans="2:3" x14ac:dyDescent="0.3">
      <c r="B134" s="152"/>
      <c r="C134" s="152"/>
    </row>
    <row r="135" spans="2:3" x14ac:dyDescent="0.3">
      <c r="B135" s="152"/>
      <c r="C135" s="152"/>
    </row>
    <row r="136" spans="2:3" x14ac:dyDescent="0.3">
      <c r="B136" s="152"/>
      <c r="C136" s="152"/>
    </row>
    <row r="137" spans="2:3" x14ac:dyDescent="0.3">
      <c r="B137" s="152"/>
      <c r="C137" s="152"/>
    </row>
    <row r="138" spans="2:3" x14ac:dyDescent="0.3">
      <c r="B138" s="152"/>
      <c r="C138" s="152"/>
    </row>
    <row r="139" spans="2:3" x14ac:dyDescent="0.3">
      <c r="B139" s="152"/>
      <c r="C139" s="152"/>
    </row>
    <row r="140" spans="2:3" x14ac:dyDescent="0.3">
      <c r="B140" s="152"/>
      <c r="C140" s="152"/>
    </row>
    <row r="141" spans="2:3" x14ac:dyDescent="0.3">
      <c r="B141" s="152"/>
      <c r="C141" s="152"/>
    </row>
    <row r="142" spans="2:3" x14ac:dyDescent="0.3">
      <c r="B142" s="152"/>
      <c r="C142" s="152"/>
    </row>
    <row r="143" spans="2:3" x14ac:dyDescent="0.3">
      <c r="B143" s="152"/>
      <c r="C143" s="152"/>
    </row>
    <row r="144" spans="2:3" x14ac:dyDescent="0.3">
      <c r="B144" s="152"/>
      <c r="C144" s="152"/>
    </row>
    <row r="145" spans="2:3" x14ac:dyDescent="0.3">
      <c r="B145" s="152"/>
      <c r="C145" s="152"/>
    </row>
    <row r="146" spans="2:3" x14ac:dyDescent="0.3">
      <c r="B146" s="152"/>
      <c r="C146" s="152"/>
    </row>
    <row r="147" spans="2:3" x14ac:dyDescent="0.3">
      <c r="B147" s="152"/>
      <c r="C147" s="152"/>
    </row>
    <row r="148" spans="2:3" x14ac:dyDescent="0.3">
      <c r="B148" s="152"/>
      <c r="C148" s="152"/>
    </row>
    <row r="149" spans="2:3" x14ac:dyDescent="0.3">
      <c r="B149" s="152"/>
      <c r="C149" s="152"/>
    </row>
    <row r="150" spans="2:3" x14ac:dyDescent="0.3">
      <c r="B150" s="152"/>
      <c r="C150" s="152"/>
    </row>
    <row r="151" spans="2:3" x14ac:dyDescent="0.3">
      <c r="B151" s="152"/>
      <c r="C151" s="152"/>
    </row>
    <row r="152" spans="2:3" x14ac:dyDescent="0.3">
      <c r="B152" s="152"/>
      <c r="C152" s="152"/>
    </row>
    <row r="153" spans="2:3" x14ac:dyDescent="0.3">
      <c r="B153" s="152"/>
      <c r="C153" s="152"/>
    </row>
    <row r="154" spans="2:3" x14ac:dyDescent="0.3">
      <c r="B154" s="152"/>
      <c r="C154" s="152"/>
    </row>
    <row r="155" spans="2:3" x14ac:dyDescent="0.3">
      <c r="B155" s="152"/>
      <c r="C155" s="152"/>
    </row>
    <row r="156" spans="2:3" x14ac:dyDescent="0.3">
      <c r="B156" s="152"/>
      <c r="C156" s="152"/>
    </row>
    <row r="157" spans="2:3" x14ac:dyDescent="0.3">
      <c r="B157" s="152"/>
      <c r="C157" s="152"/>
    </row>
    <row r="158" spans="2:3" x14ac:dyDescent="0.3">
      <c r="B158" s="152"/>
      <c r="C158" s="152"/>
    </row>
    <row r="159" spans="2:3" x14ac:dyDescent="0.3">
      <c r="B159" s="152"/>
      <c r="C159" s="152"/>
    </row>
    <row r="160" spans="2:3" x14ac:dyDescent="0.3">
      <c r="B160" s="152"/>
      <c r="C160" s="152"/>
    </row>
    <row r="161" spans="2:3" x14ac:dyDescent="0.3">
      <c r="B161" s="152"/>
      <c r="C161" s="152"/>
    </row>
    <row r="162" spans="2:3" x14ac:dyDescent="0.3">
      <c r="B162" s="152"/>
      <c r="C162" s="152"/>
    </row>
    <row r="163" spans="2:3" x14ac:dyDescent="0.3">
      <c r="B163" s="152"/>
      <c r="C163" s="152"/>
    </row>
    <row r="164" spans="2:3" x14ac:dyDescent="0.3">
      <c r="B164" s="152"/>
      <c r="C164" s="152"/>
    </row>
    <row r="165" spans="2:3" x14ac:dyDescent="0.3">
      <c r="B165" s="152"/>
      <c r="C165" s="152"/>
    </row>
    <row r="166" spans="2:3" x14ac:dyDescent="0.3">
      <c r="B166" s="152"/>
      <c r="C166" s="152"/>
    </row>
    <row r="167" spans="2:3" x14ac:dyDescent="0.3">
      <c r="B167" s="152"/>
      <c r="C167" s="152"/>
    </row>
    <row r="168" spans="2:3" x14ac:dyDescent="0.3">
      <c r="B168" s="152"/>
      <c r="C168" s="152"/>
    </row>
    <row r="169" spans="2:3" x14ac:dyDescent="0.3">
      <c r="B169" s="152"/>
      <c r="C169" s="152"/>
    </row>
    <row r="170" spans="2:3" x14ac:dyDescent="0.3">
      <c r="B170" s="152"/>
      <c r="C170" s="152"/>
    </row>
    <row r="171" spans="2:3" x14ac:dyDescent="0.3">
      <c r="B171" s="152"/>
      <c r="C171" s="152"/>
    </row>
    <row r="172" spans="2:3" x14ac:dyDescent="0.3">
      <c r="B172" s="152"/>
      <c r="C172" s="152"/>
    </row>
    <row r="173" spans="2:3" x14ac:dyDescent="0.3">
      <c r="B173" s="152"/>
      <c r="C173" s="152"/>
    </row>
    <row r="174" spans="2:3" x14ac:dyDescent="0.3">
      <c r="B174" s="152"/>
      <c r="C174" s="152"/>
    </row>
    <row r="175" spans="2:3" x14ac:dyDescent="0.3">
      <c r="B175" s="152"/>
      <c r="C175" s="152"/>
    </row>
    <row r="176" spans="2:3" x14ac:dyDescent="0.3">
      <c r="B176" s="152"/>
      <c r="C176" s="152"/>
    </row>
    <row r="177" spans="2:3" x14ac:dyDescent="0.3">
      <c r="B177" s="152"/>
      <c r="C177" s="152"/>
    </row>
    <row r="178" spans="2:3" x14ac:dyDescent="0.3">
      <c r="B178" s="152"/>
      <c r="C178" s="152"/>
    </row>
    <row r="179" spans="2:3" x14ac:dyDescent="0.3">
      <c r="B179" s="152"/>
      <c r="C179" s="152"/>
    </row>
    <row r="180" spans="2:3" x14ac:dyDescent="0.3">
      <c r="B180" s="152"/>
      <c r="C180" s="152"/>
    </row>
    <row r="181" spans="2:3" x14ac:dyDescent="0.3">
      <c r="B181" s="152"/>
      <c r="C181" s="152"/>
    </row>
    <row r="182" spans="2:3" x14ac:dyDescent="0.3">
      <c r="B182" s="152"/>
      <c r="C182" s="152"/>
    </row>
    <row r="183" spans="2:3" x14ac:dyDescent="0.3">
      <c r="B183" s="152"/>
      <c r="C183" s="152"/>
    </row>
    <row r="184" spans="2:3" x14ac:dyDescent="0.3">
      <c r="B184" s="152"/>
      <c r="C184" s="152"/>
    </row>
    <row r="185" spans="2:3" x14ac:dyDescent="0.3">
      <c r="B185" s="152"/>
      <c r="C185" s="152"/>
    </row>
    <row r="186" spans="2:3" x14ac:dyDescent="0.3">
      <c r="B186" s="152"/>
      <c r="C186" s="152"/>
    </row>
    <row r="187" spans="2:3" x14ac:dyDescent="0.3">
      <c r="B187" s="152"/>
      <c r="C187" s="152"/>
    </row>
    <row r="188" spans="2:3" x14ac:dyDescent="0.3">
      <c r="B188" s="152"/>
      <c r="C188" s="152"/>
    </row>
    <row r="189" spans="2:3" x14ac:dyDescent="0.3">
      <c r="B189" s="152"/>
      <c r="C189" s="152"/>
    </row>
    <row r="190" spans="2:3" x14ac:dyDescent="0.3">
      <c r="B190" s="152"/>
      <c r="C190" s="152"/>
    </row>
    <row r="191" spans="2:3" x14ac:dyDescent="0.3">
      <c r="B191" s="152"/>
      <c r="C191" s="152"/>
    </row>
    <row r="192" spans="2:3" x14ac:dyDescent="0.3">
      <c r="B192" s="152"/>
      <c r="C192" s="152"/>
    </row>
    <row r="193" spans="2:3" x14ac:dyDescent="0.3">
      <c r="B193" s="152"/>
      <c r="C193" s="152"/>
    </row>
    <row r="194" spans="2:3" x14ac:dyDescent="0.3">
      <c r="B194" s="152"/>
      <c r="C194" s="152"/>
    </row>
    <row r="195" spans="2:3" x14ac:dyDescent="0.3">
      <c r="B195" s="152"/>
      <c r="C195" s="152"/>
    </row>
    <row r="196" spans="2:3" x14ac:dyDescent="0.3">
      <c r="B196" s="152"/>
      <c r="C196" s="152"/>
    </row>
    <row r="197" spans="2:3" x14ac:dyDescent="0.3">
      <c r="B197" s="152"/>
      <c r="C197" s="152"/>
    </row>
    <row r="198" spans="2:3" x14ac:dyDescent="0.3">
      <c r="B198" s="152"/>
      <c r="C198" s="152"/>
    </row>
    <row r="199" spans="2:3" x14ac:dyDescent="0.3">
      <c r="B199" s="152"/>
      <c r="C199" s="152"/>
    </row>
    <row r="200" spans="2:3" x14ac:dyDescent="0.3">
      <c r="B200" s="152"/>
      <c r="C200" s="152"/>
    </row>
    <row r="201" spans="2:3" x14ac:dyDescent="0.3">
      <c r="B201" s="152"/>
      <c r="C201" s="152"/>
    </row>
    <row r="202" spans="2:3" x14ac:dyDescent="0.3">
      <c r="B202" s="152"/>
      <c r="C202" s="152"/>
    </row>
    <row r="203" spans="2:3" x14ac:dyDescent="0.3">
      <c r="B203" s="152"/>
      <c r="C203" s="152"/>
    </row>
    <row r="204" spans="2:3" x14ac:dyDescent="0.3">
      <c r="B204" s="152"/>
      <c r="C204" s="152"/>
    </row>
    <row r="205" spans="2:3" x14ac:dyDescent="0.3">
      <c r="B205" s="152"/>
      <c r="C205" s="152"/>
    </row>
    <row r="206" spans="2:3" x14ac:dyDescent="0.3">
      <c r="B206" s="152"/>
      <c r="C206" s="152"/>
    </row>
    <row r="207" spans="2:3" x14ac:dyDescent="0.3">
      <c r="B207" s="152"/>
      <c r="C207" s="152"/>
    </row>
    <row r="208" spans="2:3" x14ac:dyDescent="0.3">
      <c r="B208" s="152"/>
      <c r="C208" s="152"/>
    </row>
    <row r="209" spans="2:3" x14ac:dyDescent="0.3">
      <c r="B209" s="152"/>
      <c r="C209" s="152"/>
    </row>
    <row r="210" spans="2:3" x14ac:dyDescent="0.3">
      <c r="B210" s="152"/>
      <c r="C210" s="152"/>
    </row>
    <row r="211" spans="2:3" x14ac:dyDescent="0.3">
      <c r="B211" s="152"/>
      <c r="C211" s="152"/>
    </row>
    <row r="212" spans="2:3" x14ac:dyDescent="0.3">
      <c r="B212" s="152"/>
      <c r="C212" s="152"/>
    </row>
    <row r="213" spans="2:3" x14ac:dyDescent="0.3">
      <c r="B213" s="152"/>
      <c r="C213" s="152"/>
    </row>
    <row r="214" spans="2:3" x14ac:dyDescent="0.3">
      <c r="B214" s="152"/>
      <c r="C214" s="152"/>
    </row>
    <row r="215" spans="2:3" x14ac:dyDescent="0.3">
      <c r="B215" s="152"/>
      <c r="C215" s="152"/>
    </row>
    <row r="216" spans="2:3" x14ac:dyDescent="0.3">
      <c r="B216" s="152"/>
      <c r="C216" s="152"/>
    </row>
    <row r="217" spans="2:3" x14ac:dyDescent="0.3">
      <c r="B217" s="152"/>
      <c r="C217" s="152"/>
    </row>
    <row r="218" spans="2:3" x14ac:dyDescent="0.3">
      <c r="B218" s="152"/>
      <c r="C218" s="152"/>
    </row>
    <row r="219" spans="2:3" x14ac:dyDescent="0.3">
      <c r="B219" s="152"/>
      <c r="C219" s="152"/>
    </row>
    <row r="220" spans="2:3" x14ac:dyDescent="0.3">
      <c r="B220" s="152"/>
      <c r="C220" s="152"/>
    </row>
    <row r="221" spans="2:3" x14ac:dyDescent="0.3">
      <c r="B221" s="152"/>
      <c r="C221" s="152"/>
    </row>
    <row r="222" spans="2:3" x14ac:dyDescent="0.3">
      <c r="B222" s="152"/>
      <c r="C222" s="152"/>
    </row>
    <row r="223" spans="2:3" x14ac:dyDescent="0.3">
      <c r="B223" s="152"/>
      <c r="C223" s="152"/>
    </row>
    <row r="224" spans="2:3" x14ac:dyDescent="0.3">
      <c r="B224" s="152"/>
      <c r="C224" s="152"/>
    </row>
    <row r="225" spans="2:3" x14ac:dyDescent="0.3">
      <c r="B225" s="152"/>
      <c r="C225" s="152"/>
    </row>
    <row r="226" spans="2:3" x14ac:dyDescent="0.3">
      <c r="B226" s="152"/>
      <c r="C226" s="152"/>
    </row>
    <row r="227" spans="2:3" x14ac:dyDescent="0.3">
      <c r="B227" s="152"/>
      <c r="C227" s="152"/>
    </row>
    <row r="228" spans="2:3" x14ac:dyDescent="0.3">
      <c r="B228" s="152"/>
      <c r="C228" s="152"/>
    </row>
    <row r="229" spans="2:3" x14ac:dyDescent="0.3">
      <c r="B229" s="152"/>
      <c r="C229" s="152"/>
    </row>
    <row r="230" spans="2:3" x14ac:dyDescent="0.3">
      <c r="B230" s="152"/>
      <c r="C230" s="152"/>
    </row>
    <row r="231" spans="2:3" x14ac:dyDescent="0.3">
      <c r="B231" s="152"/>
      <c r="C231" s="152"/>
    </row>
    <row r="232" spans="2:3" x14ac:dyDescent="0.3">
      <c r="B232" s="152"/>
      <c r="C232" s="152"/>
    </row>
    <row r="233" spans="2:3" x14ac:dyDescent="0.3">
      <c r="B233" s="152"/>
      <c r="C233" s="152"/>
    </row>
    <row r="234" spans="2:3" x14ac:dyDescent="0.3">
      <c r="B234" s="152"/>
      <c r="C234" s="152"/>
    </row>
    <row r="235" spans="2:3" x14ac:dyDescent="0.3">
      <c r="B235" s="152"/>
      <c r="C235" s="152"/>
    </row>
    <row r="236" spans="2:3" x14ac:dyDescent="0.3">
      <c r="B236" s="152"/>
      <c r="C236" s="152"/>
    </row>
    <row r="237" spans="2:3" x14ac:dyDescent="0.3">
      <c r="B237" s="152"/>
      <c r="C237" s="152"/>
    </row>
    <row r="238" spans="2:3" x14ac:dyDescent="0.3">
      <c r="B238" s="152"/>
      <c r="C238" s="152"/>
    </row>
    <row r="239" spans="2:3" x14ac:dyDescent="0.3">
      <c r="B239" s="152"/>
      <c r="C239" s="152"/>
    </row>
    <row r="240" spans="2:3" x14ac:dyDescent="0.3">
      <c r="B240" s="152"/>
      <c r="C240" s="152"/>
    </row>
    <row r="241" spans="2:3" x14ac:dyDescent="0.3">
      <c r="B241" s="152"/>
      <c r="C241" s="152"/>
    </row>
    <row r="242" spans="2:3" x14ac:dyDescent="0.3">
      <c r="B242" s="152"/>
      <c r="C242" s="152"/>
    </row>
    <row r="243" spans="2:3" x14ac:dyDescent="0.3">
      <c r="B243" s="152"/>
      <c r="C243" s="152"/>
    </row>
    <row r="244" spans="2:3" x14ac:dyDescent="0.3">
      <c r="B244" s="152"/>
      <c r="C244" s="152"/>
    </row>
    <row r="245" spans="2:3" x14ac:dyDescent="0.3">
      <c r="B245" s="152"/>
      <c r="C245" s="152"/>
    </row>
    <row r="246" spans="2:3" x14ac:dyDescent="0.3">
      <c r="B246" s="152"/>
      <c r="C246" s="152"/>
    </row>
    <row r="247" spans="2:3" x14ac:dyDescent="0.3">
      <c r="B247" s="152"/>
      <c r="C247" s="152"/>
    </row>
    <row r="248" spans="2:3" x14ac:dyDescent="0.3">
      <c r="B248" s="152"/>
      <c r="C248" s="152"/>
    </row>
    <row r="249" spans="2:3" x14ac:dyDescent="0.3">
      <c r="B249" s="152"/>
      <c r="C249" s="152"/>
    </row>
    <row r="250" spans="2:3" x14ac:dyDescent="0.3">
      <c r="B250" s="152"/>
      <c r="C250" s="152"/>
    </row>
    <row r="251" spans="2:3" x14ac:dyDescent="0.3">
      <c r="B251" s="152"/>
      <c r="C251" s="152"/>
    </row>
    <row r="252" spans="2:3" x14ac:dyDescent="0.3">
      <c r="B252" s="152"/>
      <c r="C252" s="152"/>
    </row>
    <row r="253" spans="2:3" x14ac:dyDescent="0.3">
      <c r="B253" s="152"/>
      <c r="C253" s="152"/>
    </row>
    <row r="254" spans="2:3" x14ac:dyDescent="0.3">
      <c r="B254" s="152"/>
      <c r="C254" s="152"/>
    </row>
    <row r="255" spans="2:3" x14ac:dyDescent="0.3">
      <c r="B255" s="152"/>
      <c r="C255" s="152"/>
    </row>
    <row r="256" spans="2:3" x14ac:dyDescent="0.3">
      <c r="B256" s="152"/>
      <c r="C256" s="152"/>
    </row>
    <row r="257" spans="2:3" x14ac:dyDescent="0.3">
      <c r="B257" s="152"/>
      <c r="C257" s="152"/>
    </row>
    <row r="258" spans="2:3" x14ac:dyDescent="0.3">
      <c r="B258" s="152"/>
      <c r="C258" s="152"/>
    </row>
    <row r="259" spans="2:3" x14ac:dyDescent="0.3">
      <c r="B259" s="152"/>
      <c r="C259" s="152"/>
    </row>
    <row r="260" spans="2:3" x14ac:dyDescent="0.3">
      <c r="B260" s="152"/>
      <c r="C260" s="152"/>
    </row>
    <row r="261" spans="2:3" x14ac:dyDescent="0.3">
      <c r="B261" s="152"/>
      <c r="C261" s="152"/>
    </row>
    <row r="262" spans="2:3" x14ac:dyDescent="0.3">
      <c r="B262" s="152"/>
      <c r="C262" s="152"/>
    </row>
    <row r="263" spans="2:3" x14ac:dyDescent="0.3">
      <c r="B263" s="152"/>
      <c r="C263" s="152"/>
    </row>
    <row r="264" spans="2:3" x14ac:dyDescent="0.3">
      <c r="B264" s="152"/>
      <c r="C264" s="152"/>
    </row>
    <row r="265" spans="2:3" x14ac:dyDescent="0.3">
      <c r="B265" s="152"/>
      <c r="C265" s="152"/>
    </row>
    <row r="266" spans="2:3" x14ac:dyDescent="0.3">
      <c r="B266" s="152"/>
      <c r="C266" s="152"/>
    </row>
    <row r="267" spans="2:3" x14ac:dyDescent="0.3">
      <c r="B267" s="152"/>
      <c r="C267" s="152"/>
    </row>
    <row r="268" spans="2:3" x14ac:dyDescent="0.3">
      <c r="B268" s="152"/>
      <c r="C268" s="152"/>
    </row>
    <row r="269" spans="2:3" x14ac:dyDescent="0.3">
      <c r="B269" s="152"/>
      <c r="C269" s="152"/>
    </row>
    <row r="270" spans="2:3" x14ac:dyDescent="0.3">
      <c r="B270" s="152"/>
      <c r="C270" s="152"/>
    </row>
    <row r="271" spans="2:3" x14ac:dyDescent="0.3">
      <c r="B271" s="152"/>
      <c r="C271" s="152"/>
    </row>
    <row r="272" spans="2:3" x14ac:dyDescent="0.3">
      <c r="B272" s="152"/>
      <c r="C272" s="152"/>
    </row>
    <row r="273" spans="2:3" x14ac:dyDescent="0.3">
      <c r="B273" s="152"/>
      <c r="C273" s="152"/>
    </row>
    <row r="274" spans="2:3" x14ac:dyDescent="0.3">
      <c r="B274" s="152"/>
      <c r="C274" s="152"/>
    </row>
    <row r="275" spans="2:3" x14ac:dyDescent="0.3">
      <c r="B275" s="152"/>
      <c r="C275" s="152"/>
    </row>
    <row r="276" spans="2:3" x14ac:dyDescent="0.3">
      <c r="B276" s="152"/>
      <c r="C276" s="152"/>
    </row>
    <row r="277" spans="2:3" x14ac:dyDescent="0.3">
      <c r="B277" s="152"/>
      <c r="C277" s="152"/>
    </row>
    <row r="278" spans="2:3" x14ac:dyDescent="0.3">
      <c r="B278" s="152"/>
      <c r="C278" s="152"/>
    </row>
    <row r="279" spans="2:3" x14ac:dyDescent="0.3">
      <c r="B279" s="152"/>
      <c r="C279" s="152"/>
    </row>
    <row r="280" spans="2:3" x14ac:dyDescent="0.3">
      <c r="B280" s="152"/>
      <c r="C280" s="152"/>
    </row>
    <row r="281" spans="2:3" x14ac:dyDescent="0.3">
      <c r="B281" s="152"/>
      <c r="C281" s="152"/>
    </row>
    <row r="282" spans="2:3" x14ac:dyDescent="0.3">
      <c r="B282" s="152"/>
      <c r="C282" s="152"/>
    </row>
    <row r="283" spans="2:3" x14ac:dyDescent="0.3">
      <c r="B283" s="152"/>
      <c r="C283" s="152"/>
    </row>
    <row r="284" spans="2:3" x14ac:dyDescent="0.3">
      <c r="B284" s="152"/>
      <c r="C284" s="152"/>
    </row>
    <row r="285" spans="2:3" x14ac:dyDescent="0.3">
      <c r="B285" s="152"/>
      <c r="C285" s="152"/>
    </row>
    <row r="286" spans="2:3" x14ac:dyDescent="0.3">
      <c r="B286" s="152"/>
      <c r="C286" s="152"/>
    </row>
    <row r="287" spans="2:3" x14ac:dyDescent="0.3">
      <c r="B287" s="152"/>
      <c r="C287" s="152"/>
    </row>
    <row r="288" spans="2:3" x14ac:dyDescent="0.3">
      <c r="B288" s="152"/>
      <c r="C288" s="152"/>
    </row>
    <row r="289" spans="2:3" x14ac:dyDescent="0.3">
      <c r="B289" s="152"/>
      <c r="C289" s="152"/>
    </row>
    <row r="290" spans="2:3" x14ac:dyDescent="0.3">
      <c r="B290" s="152"/>
      <c r="C290" s="152"/>
    </row>
    <row r="291" spans="2:3" x14ac:dyDescent="0.3">
      <c r="B291" s="152"/>
      <c r="C291" s="152"/>
    </row>
    <row r="292" spans="2:3" x14ac:dyDescent="0.3">
      <c r="B292" s="152"/>
      <c r="C292" s="152"/>
    </row>
    <row r="293" spans="2:3" x14ac:dyDescent="0.3">
      <c r="B293" s="152"/>
      <c r="C293" s="152"/>
    </row>
    <row r="294" spans="2:3" x14ac:dyDescent="0.3">
      <c r="B294" s="152"/>
      <c r="C294" s="152"/>
    </row>
    <row r="295" spans="2:3" x14ac:dyDescent="0.3">
      <c r="B295" s="152"/>
      <c r="C295" s="152"/>
    </row>
    <row r="296" spans="2:3" x14ac:dyDescent="0.3">
      <c r="B296" s="152"/>
      <c r="C296" s="152"/>
    </row>
    <row r="297" spans="2:3" x14ac:dyDescent="0.3">
      <c r="B297" s="152"/>
      <c r="C297" s="152"/>
    </row>
    <row r="298" spans="2:3" x14ac:dyDescent="0.3">
      <c r="B298" s="152"/>
      <c r="C298" s="152"/>
    </row>
    <row r="299" spans="2:3" x14ac:dyDescent="0.3">
      <c r="B299" s="152"/>
      <c r="C299" s="152"/>
    </row>
    <row r="300" spans="2:3" x14ac:dyDescent="0.3">
      <c r="B300" s="152"/>
      <c r="C300" s="152"/>
    </row>
    <row r="301" spans="2:3" x14ac:dyDescent="0.3">
      <c r="B301" s="152"/>
      <c r="C301" s="152"/>
    </row>
    <row r="302" spans="2:3" x14ac:dyDescent="0.3">
      <c r="B302" s="152"/>
      <c r="C302" s="152"/>
    </row>
    <row r="303" spans="2:3" x14ac:dyDescent="0.3">
      <c r="B303" s="152"/>
      <c r="C303" s="152"/>
    </row>
    <row r="304" spans="2:3" x14ac:dyDescent="0.3">
      <c r="B304" s="152"/>
      <c r="C304" s="152"/>
    </row>
    <row r="305" spans="2:3" x14ac:dyDescent="0.3">
      <c r="B305" s="152"/>
      <c r="C305" s="152"/>
    </row>
    <row r="306" spans="2:3" x14ac:dyDescent="0.3">
      <c r="B306" s="152"/>
      <c r="C306" s="152"/>
    </row>
    <row r="307" spans="2:3" x14ac:dyDescent="0.3">
      <c r="B307" s="152"/>
      <c r="C307" s="152"/>
    </row>
    <row r="308" spans="2:3" x14ac:dyDescent="0.3">
      <c r="B308" s="152"/>
      <c r="C308" s="152"/>
    </row>
    <row r="309" spans="2:3" x14ac:dyDescent="0.3">
      <c r="B309" s="152"/>
      <c r="C309" s="152"/>
    </row>
    <row r="310" spans="2:3" x14ac:dyDescent="0.3">
      <c r="B310" s="152"/>
      <c r="C310" s="152"/>
    </row>
    <row r="311" spans="2:3" x14ac:dyDescent="0.3">
      <c r="B311" s="152"/>
      <c r="C311" s="152"/>
    </row>
    <row r="312" spans="2:3" x14ac:dyDescent="0.3">
      <c r="B312" s="152"/>
      <c r="C312" s="152"/>
    </row>
    <row r="313" spans="2:3" x14ac:dyDescent="0.3">
      <c r="B313" s="152"/>
      <c r="C313" s="152"/>
    </row>
    <row r="314" spans="2:3" x14ac:dyDescent="0.3">
      <c r="B314" s="152"/>
      <c r="C314" s="152"/>
    </row>
    <row r="315" spans="2:3" x14ac:dyDescent="0.3">
      <c r="B315" s="152"/>
      <c r="C315" s="152"/>
    </row>
    <row r="316" spans="2:3" x14ac:dyDescent="0.3">
      <c r="B316" s="152"/>
      <c r="C316" s="152"/>
    </row>
    <row r="317" spans="2:3" x14ac:dyDescent="0.3">
      <c r="B317" s="152"/>
      <c r="C317" s="152"/>
    </row>
    <row r="318" spans="2:3" x14ac:dyDescent="0.3">
      <c r="B318" s="152"/>
      <c r="C318" s="152"/>
    </row>
    <row r="319" spans="2:3" x14ac:dyDescent="0.3">
      <c r="B319" s="152"/>
      <c r="C319" s="152"/>
    </row>
    <row r="320" spans="2:3" x14ac:dyDescent="0.3">
      <c r="B320" s="152"/>
      <c r="C320" s="152"/>
    </row>
    <row r="321" spans="2:3" x14ac:dyDescent="0.3">
      <c r="B321" s="152"/>
      <c r="C321" s="152"/>
    </row>
    <row r="322" spans="2:3" x14ac:dyDescent="0.3">
      <c r="B322" s="152"/>
      <c r="C322" s="152"/>
    </row>
    <row r="323" spans="2:3" x14ac:dyDescent="0.3">
      <c r="B323" s="152"/>
      <c r="C323" s="152"/>
    </row>
    <row r="324" spans="2:3" x14ac:dyDescent="0.3">
      <c r="B324" s="152"/>
      <c r="C324" s="152"/>
    </row>
    <row r="325" spans="2:3" x14ac:dyDescent="0.3">
      <c r="B325" s="152"/>
      <c r="C325" s="152"/>
    </row>
    <row r="326" spans="2:3" x14ac:dyDescent="0.3">
      <c r="B326" s="152"/>
      <c r="C326" s="152"/>
    </row>
    <row r="327" spans="2:3" x14ac:dyDescent="0.3">
      <c r="B327" s="152"/>
      <c r="C327" s="152"/>
    </row>
    <row r="328" spans="2:3" x14ac:dyDescent="0.3">
      <c r="B328" s="152"/>
      <c r="C328" s="152"/>
    </row>
    <row r="329" spans="2:3" x14ac:dyDescent="0.3">
      <c r="B329" s="152"/>
      <c r="C329" s="152"/>
    </row>
    <row r="330" spans="2:3" x14ac:dyDescent="0.3">
      <c r="B330" s="152"/>
      <c r="C330" s="152"/>
    </row>
    <row r="331" spans="2:3" x14ac:dyDescent="0.3">
      <c r="B331" s="152"/>
      <c r="C331" s="152"/>
    </row>
    <row r="332" spans="2:3" x14ac:dyDescent="0.3">
      <c r="B332" s="152"/>
      <c r="C332" s="152"/>
    </row>
    <row r="333" spans="2:3" x14ac:dyDescent="0.3">
      <c r="B333" s="152"/>
      <c r="C333" s="152"/>
    </row>
    <row r="334" spans="2:3" x14ac:dyDescent="0.3">
      <c r="B334" s="152"/>
      <c r="C334" s="152"/>
    </row>
    <row r="335" spans="2:3" x14ac:dyDescent="0.3">
      <c r="B335" s="152"/>
      <c r="C335" s="152"/>
    </row>
    <row r="336" spans="2:3" x14ac:dyDescent="0.3">
      <c r="B336" s="152"/>
      <c r="C336" s="152"/>
    </row>
    <row r="337" spans="2:3" x14ac:dyDescent="0.3">
      <c r="B337" s="152"/>
      <c r="C337" s="152"/>
    </row>
    <row r="338" spans="2:3" x14ac:dyDescent="0.3">
      <c r="B338" s="152"/>
      <c r="C338" s="152"/>
    </row>
    <row r="339" spans="2:3" x14ac:dyDescent="0.3">
      <c r="B339" s="152"/>
      <c r="C339" s="152"/>
    </row>
    <row r="340" spans="2:3" x14ac:dyDescent="0.3">
      <c r="B340" s="152"/>
      <c r="C340" s="152"/>
    </row>
    <row r="341" spans="2:3" x14ac:dyDescent="0.3">
      <c r="B341" s="152"/>
      <c r="C341" s="152"/>
    </row>
    <row r="342" spans="2:3" x14ac:dyDescent="0.3">
      <c r="B342" s="152"/>
      <c r="C342" s="152"/>
    </row>
    <row r="343" spans="2:3" x14ac:dyDescent="0.3">
      <c r="B343" s="152"/>
      <c r="C343" s="152"/>
    </row>
    <row r="344" spans="2:3" x14ac:dyDescent="0.3">
      <c r="B344" s="152"/>
      <c r="C344" s="152"/>
    </row>
    <row r="345" spans="2:3" x14ac:dyDescent="0.3">
      <c r="B345" s="152"/>
      <c r="C345" s="152"/>
    </row>
    <row r="346" spans="2:3" x14ac:dyDescent="0.3">
      <c r="B346" s="152"/>
      <c r="C346" s="152"/>
    </row>
    <row r="347" spans="2:3" x14ac:dyDescent="0.3">
      <c r="B347" s="152"/>
      <c r="C347" s="152"/>
    </row>
    <row r="348" spans="2:3" x14ac:dyDescent="0.3">
      <c r="B348" s="152"/>
      <c r="C348" s="152"/>
    </row>
    <row r="349" spans="2:3" x14ac:dyDescent="0.3">
      <c r="B349" s="152"/>
      <c r="C349" s="152"/>
    </row>
    <row r="350" spans="2:3" x14ac:dyDescent="0.3">
      <c r="B350" s="152"/>
      <c r="C350" s="152"/>
    </row>
    <row r="351" spans="2:3" x14ac:dyDescent="0.3">
      <c r="B351" s="152"/>
      <c r="C351" s="152"/>
    </row>
    <row r="352" spans="2:3" x14ac:dyDescent="0.3">
      <c r="B352" s="152"/>
      <c r="C352" s="152"/>
    </row>
    <row r="353" spans="2:3" x14ac:dyDescent="0.3">
      <c r="B353" s="152"/>
      <c r="C353" s="152"/>
    </row>
    <row r="354" spans="2:3" x14ac:dyDescent="0.3">
      <c r="B354" s="152"/>
      <c r="C354" s="152"/>
    </row>
    <row r="355" spans="2:3" x14ac:dyDescent="0.3">
      <c r="B355" s="152"/>
      <c r="C355" s="152"/>
    </row>
    <row r="356" spans="2:3" x14ac:dyDescent="0.3">
      <c r="B356" s="152"/>
      <c r="C356" s="152"/>
    </row>
    <row r="357" spans="2:3" x14ac:dyDescent="0.3">
      <c r="B357" s="152"/>
      <c r="C357" s="152"/>
    </row>
    <row r="358" spans="2:3" x14ac:dyDescent="0.3">
      <c r="B358" s="152"/>
      <c r="C358" s="152"/>
    </row>
    <row r="359" spans="2:3" x14ac:dyDescent="0.3">
      <c r="B359" s="152"/>
      <c r="C359" s="152"/>
    </row>
    <row r="360" spans="2:3" x14ac:dyDescent="0.3">
      <c r="B360" s="152"/>
      <c r="C360" s="152"/>
    </row>
    <row r="361" spans="2:3" x14ac:dyDescent="0.3">
      <c r="B361" s="152"/>
      <c r="C361" s="152"/>
    </row>
    <row r="362" spans="2:3" x14ac:dyDescent="0.3">
      <c r="B362" s="152"/>
      <c r="C362" s="152"/>
    </row>
    <row r="363" spans="2:3" x14ac:dyDescent="0.3">
      <c r="B363" s="152"/>
      <c r="C363" s="152"/>
    </row>
    <row r="364" spans="2:3" x14ac:dyDescent="0.3">
      <c r="B364" s="152"/>
      <c r="C364" s="152"/>
    </row>
    <row r="365" spans="2:3" x14ac:dyDescent="0.3">
      <c r="B365" s="152"/>
      <c r="C365" s="152"/>
    </row>
    <row r="366" spans="2:3" x14ac:dyDescent="0.3">
      <c r="B366" s="152"/>
      <c r="C366" s="152"/>
    </row>
    <row r="367" spans="2:3" x14ac:dyDescent="0.3">
      <c r="B367" s="152"/>
      <c r="C367" s="152"/>
    </row>
    <row r="368" spans="2:3" x14ac:dyDescent="0.3">
      <c r="B368" s="152"/>
      <c r="C368" s="152"/>
    </row>
    <row r="369" spans="2:3" x14ac:dyDescent="0.3">
      <c r="B369" s="152"/>
      <c r="C369" s="152"/>
    </row>
    <row r="370" spans="2:3" x14ac:dyDescent="0.3">
      <c r="B370" s="152"/>
      <c r="C370" s="152"/>
    </row>
    <row r="371" spans="2:3" x14ac:dyDescent="0.3">
      <c r="B371" s="152"/>
      <c r="C371" s="152"/>
    </row>
    <row r="372" spans="2:3" x14ac:dyDescent="0.3">
      <c r="B372" s="152"/>
      <c r="C372" s="152"/>
    </row>
    <row r="373" spans="2:3" x14ac:dyDescent="0.3">
      <c r="B373" s="152"/>
      <c r="C373" s="152"/>
    </row>
    <row r="374" spans="2:3" x14ac:dyDescent="0.3">
      <c r="B374" s="152"/>
      <c r="C374" s="152"/>
    </row>
    <row r="375" spans="2:3" x14ac:dyDescent="0.3">
      <c r="B375" s="152"/>
      <c r="C375" s="152"/>
    </row>
    <row r="376" spans="2:3" x14ac:dyDescent="0.3">
      <c r="B376" s="152"/>
      <c r="C376" s="152"/>
    </row>
    <row r="377" spans="2:3" x14ac:dyDescent="0.3">
      <c r="B377" s="152"/>
      <c r="C377" s="152"/>
    </row>
    <row r="378" spans="2:3" x14ac:dyDescent="0.3">
      <c r="B378" s="152"/>
      <c r="C378" s="152"/>
    </row>
    <row r="379" spans="2:3" x14ac:dyDescent="0.3">
      <c r="B379" s="152"/>
      <c r="C379" s="152"/>
    </row>
    <row r="380" spans="2:3" x14ac:dyDescent="0.3">
      <c r="B380" s="152"/>
      <c r="C380" s="152"/>
    </row>
    <row r="381" spans="2:3" x14ac:dyDescent="0.3">
      <c r="B381" s="152"/>
      <c r="C381" s="152"/>
    </row>
    <row r="382" spans="2:3" x14ac:dyDescent="0.3">
      <c r="B382" s="152"/>
      <c r="C382" s="152"/>
    </row>
    <row r="383" spans="2:3" x14ac:dyDescent="0.3">
      <c r="B383" s="152"/>
      <c r="C383" s="152"/>
    </row>
    <row r="384" spans="2:3" x14ac:dyDescent="0.3">
      <c r="B384" s="152"/>
      <c r="C384" s="152"/>
    </row>
    <row r="385" spans="2:3" x14ac:dyDescent="0.3">
      <c r="B385" s="152"/>
      <c r="C385" s="152"/>
    </row>
    <row r="386" spans="2:3" x14ac:dyDescent="0.3">
      <c r="B386" s="152"/>
      <c r="C386" s="152"/>
    </row>
    <row r="387" spans="2:3" x14ac:dyDescent="0.3">
      <c r="B387" s="152"/>
      <c r="C387" s="152"/>
    </row>
    <row r="388" spans="2:3" x14ac:dyDescent="0.3">
      <c r="B388" s="152"/>
      <c r="C388" s="152"/>
    </row>
    <row r="389" spans="2:3" x14ac:dyDescent="0.3">
      <c r="B389" s="152"/>
      <c r="C389" s="152"/>
    </row>
    <row r="390" spans="2:3" x14ac:dyDescent="0.3">
      <c r="B390" s="152"/>
      <c r="C390" s="152"/>
    </row>
    <row r="391" spans="2:3" x14ac:dyDescent="0.3">
      <c r="B391" s="152"/>
      <c r="C391" s="152"/>
    </row>
    <row r="392" spans="2:3" x14ac:dyDescent="0.3">
      <c r="B392" s="152"/>
      <c r="C392" s="152"/>
    </row>
    <row r="393" spans="2:3" x14ac:dyDescent="0.3">
      <c r="B393" s="152"/>
      <c r="C393" s="152"/>
    </row>
    <row r="394" spans="2:3" x14ac:dyDescent="0.3">
      <c r="B394" s="152"/>
      <c r="C394" s="152"/>
    </row>
    <row r="395" spans="2:3" x14ac:dyDescent="0.3">
      <c r="B395" s="152"/>
      <c r="C395" s="152"/>
    </row>
    <row r="396" spans="2:3" x14ac:dyDescent="0.3">
      <c r="B396" s="152"/>
      <c r="C396" s="152"/>
    </row>
    <row r="397" spans="2:3" x14ac:dyDescent="0.3">
      <c r="B397" s="152"/>
      <c r="C397" s="152"/>
    </row>
    <row r="398" spans="2:3" x14ac:dyDescent="0.3">
      <c r="B398" s="152"/>
      <c r="C398" s="152"/>
    </row>
    <row r="399" spans="2:3" x14ac:dyDescent="0.3">
      <c r="B399" s="152"/>
      <c r="C399" s="152"/>
    </row>
    <row r="400" spans="2:3" x14ac:dyDescent="0.3">
      <c r="B400" s="152"/>
      <c r="C400" s="152"/>
    </row>
    <row r="401" spans="2:3" x14ac:dyDescent="0.3">
      <c r="B401" s="152"/>
      <c r="C401" s="152"/>
    </row>
    <row r="402" spans="2:3" x14ac:dyDescent="0.3">
      <c r="B402" s="152"/>
      <c r="C402" s="152"/>
    </row>
    <row r="403" spans="2:3" x14ac:dyDescent="0.3">
      <c r="B403" s="152"/>
      <c r="C403" s="152"/>
    </row>
    <row r="404" spans="2:3" x14ac:dyDescent="0.3">
      <c r="B404" s="152"/>
      <c r="C404" s="152"/>
    </row>
    <row r="405" spans="2:3" x14ac:dyDescent="0.3">
      <c r="B405" s="152"/>
      <c r="C405" s="152"/>
    </row>
    <row r="406" spans="2:3" x14ac:dyDescent="0.3">
      <c r="B406" s="152"/>
      <c r="C406" s="152"/>
    </row>
    <row r="407" spans="2:3" x14ac:dyDescent="0.3">
      <c r="B407" s="152"/>
      <c r="C407" s="152"/>
    </row>
    <row r="408" spans="2:3" x14ac:dyDescent="0.3">
      <c r="B408" s="152"/>
      <c r="C408" s="152"/>
    </row>
    <row r="409" spans="2:3" x14ac:dyDescent="0.3">
      <c r="B409" s="152"/>
      <c r="C409" s="152"/>
    </row>
    <row r="410" spans="2:3" x14ac:dyDescent="0.3">
      <c r="B410" s="152"/>
      <c r="C410" s="152"/>
    </row>
    <row r="411" spans="2:3" x14ac:dyDescent="0.3">
      <c r="B411" s="152"/>
      <c r="C411" s="152"/>
    </row>
    <row r="412" spans="2:3" x14ac:dyDescent="0.3">
      <c r="B412" s="152"/>
      <c r="C412" s="152"/>
    </row>
    <row r="413" spans="2:3" x14ac:dyDescent="0.3">
      <c r="B413" s="152"/>
      <c r="C413" s="152"/>
    </row>
    <row r="414" spans="2:3" x14ac:dyDescent="0.3">
      <c r="B414" s="152"/>
      <c r="C414" s="152"/>
    </row>
    <row r="415" spans="2:3" x14ac:dyDescent="0.3">
      <c r="B415" s="152"/>
      <c r="C415" s="152"/>
    </row>
    <row r="416" spans="2:3" x14ac:dyDescent="0.3">
      <c r="B416" s="152"/>
      <c r="C416" s="152"/>
    </row>
    <row r="417" spans="2:3" x14ac:dyDescent="0.3">
      <c r="B417" s="152"/>
      <c r="C417" s="152"/>
    </row>
    <row r="418" spans="2:3" x14ac:dyDescent="0.3">
      <c r="B418" s="152"/>
      <c r="C418" s="152"/>
    </row>
    <row r="419" spans="2:3" x14ac:dyDescent="0.3">
      <c r="B419" s="152"/>
      <c r="C419" s="152"/>
    </row>
    <row r="420" spans="2:3" x14ac:dyDescent="0.3">
      <c r="B420" s="152"/>
      <c r="C420" s="152"/>
    </row>
    <row r="421" spans="2:3" x14ac:dyDescent="0.3">
      <c r="B421" s="152"/>
      <c r="C421" s="152"/>
    </row>
    <row r="422" spans="2:3" x14ac:dyDescent="0.3">
      <c r="B422" s="152"/>
      <c r="C422" s="152"/>
    </row>
    <row r="423" spans="2:3" x14ac:dyDescent="0.3">
      <c r="B423" s="152"/>
      <c r="C423" s="152"/>
    </row>
    <row r="424" spans="2:3" x14ac:dyDescent="0.3">
      <c r="B424" s="152"/>
      <c r="C424" s="152"/>
    </row>
    <row r="425" spans="2:3" x14ac:dyDescent="0.3">
      <c r="B425" s="152"/>
      <c r="C425" s="152"/>
    </row>
    <row r="426" spans="2:3" x14ac:dyDescent="0.3">
      <c r="B426" s="152"/>
      <c r="C426" s="152"/>
    </row>
    <row r="427" spans="2:3" x14ac:dyDescent="0.3">
      <c r="B427" s="152"/>
      <c r="C427" s="152"/>
    </row>
    <row r="428" spans="2:3" x14ac:dyDescent="0.3">
      <c r="B428" s="152"/>
      <c r="C428" s="152"/>
    </row>
    <row r="429" spans="2:3" x14ac:dyDescent="0.3">
      <c r="B429" s="152"/>
      <c r="C429" s="152"/>
    </row>
    <row r="430" spans="2:3" x14ac:dyDescent="0.3">
      <c r="B430" s="152"/>
      <c r="C430" s="152"/>
    </row>
    <row r="431" spans="2:3" x14ac:dyDescent="0.3">
      <c r="B431" s="152"/>
      <c r="C431" s="152"/>
    </row>
    <row r="432" spans="2:3" x14ac:dyDescent="0.3">
      <c r="B432" s="152"/>
      <c r="C432" s="152"/>
    </row>
    <row r="433" spans="2:3" x14ac:dyDescent="0.3">
      <c r="B433" s="152"/>
      <c r="C433" s="152"/>
    </row>
    <row r="434" spans="2:3" x14ac:dyDescent="0.3">
      <c r="B434" s="152"/>
      <c r="C434" s="152"/>
    </row>
    <row r="435" spans="2:3" x14ac:dyDescent="0.3">
      <c r="B435" s="152"/>
      <c r="C435" s="152"/>
    </row>
    <row r="436" spans="2:3" x14ac:dyDescent="0.3">
      <c r="B436" s="152"/>
      <c r="C436" s="152"/>
    </row>
    <row r="437" spans="2:3" x14ac:dyDescent="0.3">
      <c r="B437" s="152"/>
      <c r="C437" s="152"/>
    </row>
    <row r="438" spans="2:3" x14ac:dyDescent="0.3">
      <c r="B438" s="152"/>
      <c r="C438" s="152"/>
    </row>
    <row r="439" spans="2:3" x14ac:dyDescent="0.3">
      <c r="B439" s="152"/>
      <c r="C439" s="152"/>
    </row>
    <row r="440" spans="2:3" x14ac:dyDescent="0.3">
      <c r="B440" s="152"/>
      <c r="C440" s="152"/>
    </row>
    <row r="441" spans="2:3" x14ac:dyDescent="0.3">
      <c r="B441" s="152"/>
      <c r="C441" s="152"/>
    </row>
    <row r="442" spans="2:3" x14ac:dyDescent="0.3">
      <c r="B442" s="152"/>
      <c r="C442" s="152"/>
    </row>
    <row r="443" spans="2:3" x14ac:dyDescent="0.3">
      <c r="B443" s="152"/>
      <c r="C443" s="152"/>
    </row>
    <row r="444" spans="2:3" x14ac:dyDescent="0.3">
      <c r="B444" s="152"/>
      <c r="C444" s="152"/>
    </row>
    <row r="445" spans="2:3" x14ac:dyDescent="0.3">
      <c r="B445" s="152"/>
      <c r="C445" s="152"/>
    </row>
    <row r="446" spans="2:3" x14ac:dyDescent="0.3">
      <c r="B446" s="152"/>
      <c r="C446" s="152"/>
    </row>
    <row r="447" spans="2:3" x14ac:dyDescent="0.3">
      <c r="B447" s="152"/>
      <c r="C447" s="152"/>
    </row>
    <row r="448" spans="2:3" x14ac:dyDescent="0.3">
      <c r="B448" s="152"/>
      <c r="C448" s="152"/>
    </row>
    <row r="449" spans="2:3" x14ac:dyDescent="0.3">
      <c r="B449" s="152"/>
      <c r="C449" s="152"/>
    </row>
    <row r="450" spans="2:3" x14ac:dyDescent="0.3">
      <c r="B450" s="152"/>
      <c r="C450" s="152"/>
    </row>
    <row r="451" spans="2:3" x14ac:dyDescent="0.3">
      <c r="B451" s="152"/>
      <c r="C451" s="152"/>
    </row>
    <row r="452" spans="2:3" x14ac:dyDescent="0.3">
      <c r="B452" s="152"/>
      <c r="C452" s="152"/>
    </row>
    <row r="453" spans="2:3" x14ac:dyDescent="0.3">
      <c r="B453" s="152"/>
      <c r="C453" s="152"/>
    </row>
    <row r="454" spans="2:3" x14ac:dyDescent="0.3">
      <c r="B454" s="152"/>
      <c r="C454" s="152"/>
    </row>
    <row r="455" spans="2:3" x14ac:dyDescent="0.3">
      <c r="B455" s="152"/>
      <c r="C455" s="152"/>
    </row>
    <row r="456" spans="2:3" x14ac:dyDescent="0.3">
      <c r="B456" s="152"/>
      <c r="C456" s="152"/>
    </row>
    <row r="457" spans="2:3" x14ac:dyDescent="0.3">
      <c r="B457" s="152"/>
      <c r="C457" s="152"/>
    </row>
    <row r="458" spans="2:3" x14ac:dyDescent="0.3">
      <c r="B458" s="152"/>
      <c r="C458" s="152"/>
    </row>
    <row r="459" spans="2:3" x14ac:dyDescent="0.3">
      <c r="B459" s="152"/>
      <c r="C459" s="152"/>
    </row>
    <row r="460" spans="2:3" x14ac:dyDescent="0.3">
      <c r="B460" s="152"/>
      <c r="C460" s="152"/>
    </row>
    <row r="461" spans="2:3" x14ac:dyDescent="0.3">
      <c r="B461" s="152"/>
      <c r="C461" s="152"/>
    </row>
    <row r="462" spans="2:3" x14ac:dyDescent="0.3">
      <c r="B462" s="152"/>
      <c r="C462" s="152"/>
    </row>
    <row r="463" spans="2:3" x14ac:dyDescent="0.3">
      <c r="B463" s="152"/>
      <c r="C463" s="152"/>
    </row>
    <row r="464" spans="2:3" x14ac:dyDescent="0.3">
      <c r="B464" s="152"/>
      <c r="C464" s="152"/>
    </row>
    <row r="465" spans="2:3" x14ac:dyDescent="0.3">
      <c r="B465" s="152"/>
      <c r="C465" s="152"/>
    </row>
    <row r="466" spans="2:3" x14ac:dyDescent="0.3">
      <c r="B466" s="152"/>
      <c r="C466" s="152"/>
    </row>
    <row r="467" spans="2:3" x14ac:dyDescent="0.3">
      <c r="B467" s="152"/>
      <c r="C467" s="152"/>
    </row>
    <row r="468" spans="2:3" x14ac:dyDescent="0.3">
      <c r="B468" s="152"/>
      <c r="C468" s="152"/>
    </row>
    <row r="469" spans="2:3" x14ac:dyDescent="0.3">
      <c r="B469" s="152"/>
      <c r="C469" s="152"/>
    </row>
    <row r="470" spans="2:3" x14ac:dyDescent="0.3">
      <c r="B470" s="152"/>
      <c r="C470" s="152"/>
    </row>
    <row r="471" spans="2:3" x14ac:dyDescent="0.3">
      <c r="B471" s="152"/>
      <c r="C471" s="152"/>
    </row>
    <row r="472" spans="2:3" x14ac:dyDescent="0.3">
      <c r="B472" s="152"/>
      <c r="C472" s="152"/>
    </row>
    <row r="473" spans="2:3" x14ac:dyDescent="0.3">
      <c r="B473" s="152"/>
      <c r="C473" s="152"/>
    </row>
    <row r="474" spans="2:3" x14ac:dyDescent="0.3">
      <c r="B474" s="152"/>
      <c r="C474" s="152"/>
    </row>
    <row r="475" spans="2:3" x14ac:dyDescent="0.3">
      <c r="B475" s="152"/>
      <c r="C475" s="152"/>
    </row>
    <row r="476" spans="2:3" x14ac:dyDescent="0.3">
      <c r="B476" s="152"/>
      <c r="C476" s="152"/>
    </row>
    <row r="477" spans="2:3" x14ac:dyDescent="0.3">
      <c r="B477" s="152"/>
      <c r="C477" s="152"/>
    </row>
    <row r="478" spans="2:3" x14ac:dyDescent="0.3">
      <c r="B478" s="152"/>
      <c r="C478" s="152"/>
    </row>
    <row r="479" spans="2:3" x14ac:dyDescent="0.3">
      <c r="B479" s="152"/>
      <c r="C479" s="152"/>
    </row>
    <row r="480" spans="2:3" x14ac:dyDescent="0.3">
      <c r="B480" s="152"/>
      <c r="C480" s="152"/>
    </row>
    <row r="481" spans="2:3" x14ac:dyDescent="0.3">
      <c r="B481" s="152"/>
      <c r="C481" s="152"/>
    </row>
    <row r="482" spans="2:3" x14ac:dyDescent="0.3">
      <c r="B482" s="152"/>
      <c r="C482" s="152"/>
    </row>
    <row r="483" spans="2:3" x14ac:dyDescent="0.3">
      <c r="B483" s="152"/>
      <c r="C483" s="152"/>
    </row>
    <row r="484" spans="2:3" x14ac:dyDescent="0.3">
      <c r="B484" s="152"/>
      <c r="C484" s="152"/>
    </row>
    <row r="485" spans="2:3" x14ac:dyDescent="0.3">
      <c r="B485" s="152"/>
      <c r="C485" s="152"/>
    </row>
    <row r="486" spans="2:3" x14ac:dyDescent="0.3">
      <c r="B486" s="152"/>
      <c r="C486" s="152"/>
    </row>
    <row r="487" spans="2:3" x14ac:dyDescent="0.3">
      <c r="B487" s="152"/>
      <c r="C487" s="152"/>
    </row>
    <row r="488" spans="2:3" x14ac:dyDescent="0.3">
      <c r="B488" s="152"/>
      <c r="C488" s="152"/>
    </row>
    <row r="489" spans="2:3" x14ac:dyDescent="0.3">
      <c r="B489" s="152"/>
      <c r="C489" s="152"/>
    </row>
    <row r="490" spans="2:3" x14ac:dyDescent="0.3">
      <c r="B490" s="152"/>
      <c r="C490" s="152"/>
    </row>
    <row r="491" spans="2:3" x14ac:dyDescent="0.3">
      <c r="B491" s="152"/>
      <c r="C491" s="152"/>
    </row>
    <row r="492" spans="2:3" x14ac:dyDescent="0.3">
      <c r="B492" s="152"/>
      <c r="C492" s="152"/>
    </row>
    <row r="493" spans="2:3" x14ac:dyDescent="0.3">
      <c r="B493" s="152"/>
      <c r="C493" s="152"/>
    </row>
    <row r="494" spans="2:3" x14ac:dyDescent="0.3">
      <c r="B494" s="152"/>
      <c r="C494" s="152"/>
    </row>
    <row r="495" spans="2:3" x14ac:dyDescent="0.3">
      <c r="B495" s="152"/>
      <c r="C495" s="152"/>
    </row>
    <row r="496" spans="2:3" x14ac:dyDescent="0.3">
      <c r="B496" s="152"/>
      <c r="C496" s="152"/>
    </row>
    <row r="497" spans="2:3" x14ac:dyDescent="0.3">
      <c r="B497" s="152"/>
      <c r="C497" s="152"/>
    </row>
    <row r="498" spans="2:3" x14ac:dyDescent="0.3">
      <c r="B498" s="152"/>
      <c r="C498" s="152"/>
    </row>
    <row r="499" spans="2:3" x14ac:dyDescent="0.3">
      <c r="B499" s="152"/>
      <c r="C499" s="152"/>
    </row>
    <row r="500" spans="2:3" x14ac:dyDescent="0.3">
      <c r="B500" s="152"/>
      <c r="C500" s="152"/>
    </row>
    <row r="501" spans="2:3" x14ac:dyDescent="0.3">
      <c r="B501" s="152"/>
      <c r="C501" s="152"/>
    </row>
    <row r="502" spans="2:3" x14ac:dyDescent="0.3">
      <c r="B502" s="152"/>
      <c r="C502" s="152"/>
    </row>
    <row r="503" spans="2:3" x14ac:dyDescent="0.3">
      <c r="B503" s="152"/>
      <c r="C503" s="152"/>
    </row>
    <row r="504" spans="2:3" x14ac:dyDescent="0.3">
      <c r="B504" s="152"/>
      <c r="C504" s="152"/>
    </row>
    <row r="505" spans="2:3" x14ac:dyDescent="0.3">
      <c r="B505" s="152"/>
      <c r="C505" s="152"/>
    </row>
    <row r="506" spans="2:3" x14ac:dyDescent="0.3">
      <c r="B506" s="152"/>
      <c r="C506" s="152"/>
    </row>
    <row r="507" spans="2:3" x14ac:dyDescent="0.3">
      <c r="B507" s="152"/>
      <c r="C507" s="152"/>
    </row>
    <row r="508" spans="2:3" x14ac:dyDescent="0.3">
      <c r="B508" s="152"/>
      <c r="C508" s="152"/>
    </row>
    <row r="509" spans="2:3" x14ac:dyDescent="0.3">
      <c r="B509" s="152"/>
      <c r="C509" s="152"/>
    </row>
    <row r="510" spans="2:3" x14ac:dyDescent="0.3">
      <c r="B510" s="152"/>
      <c r="C510" s="152"/>
    </row>
    <row r="511" spans="2:3" x14ac:dyDescent="0.3">
      <c r="B511" s="152"/>
      <c r="C511" s="152"/>
    </row>
    <row r="512" spans="2:3" x14ac:dyDescent="0.3">
      <c r="B512" s="152"/>
      <c r="C512" s="152"/>
    </row>
    <row r="513" spans="2:3" x14ac:dyDescent="0.3">
      <c r="B513" s="152"/>
      <c r="C513" s="152"/>
    </row>
    <row r="514" spans="2:3" x14ac:dyDescent="0.3">
      <c r="B514" s="152"/>
      <c r="C514" s="152"/>
    </row>
    <row r="515" spans="2:3" x14ac:dyDescent="0.3">
      <c r="B515" s="152"/>
      <c r="C515" s="152"/>
    </row>
    <row r="516" spans="2:3" x14ac:dyDescent="0.3">
      <c r="B516" s="152"/>
      <c r="C516" s="152"/>
    </row>
    <row r="517" spans="2:3" x14ac:dyDescent="0.3">
      <c r="B517" s="152"/>
      <c r="C517" s="152"/>
    </row>
    <row r="518" spans="2:3" x14ac:dyDescent="0.3">
      <c r="B518" s="152"/>
      <c r="C518" s="152"/>
    </row>
    <row r="519" spans="2:3" x14ac:dyDescent="0.3">
      <c r="B519" s="152"/>
      <c r="C519" s="152"/>
    </row>
    <row r="520" spans="2:3" x14ac:dyDescent="0.3">
      <c r="B520" s="152"/>
      <c r="C520" s="152"/>
    </row>
    <row r="521" spans="2:3" x14ac:dyDescent="0.3">
      <c r="B521" s="152"/>
      <c r="C521" s="152"/>
    </row>
    <row r="522" spans="2:3" x14ac:dyDescent="0.3">
      <c r="B522" s="152"/>
      <c r="C522" s="152"/>
    </row>
    <row r="523" spans="2:3" x14ac:dyDescent="0.3">
      <c r="B523" s="152"/>
      <c r="C523" s="152"/>
    </row>
    <row r="524" spans="2:3" x14ac:dyDescent="0.3">
      <c r="B524" s="152"/>
      <c r="C524" s="152"/>
    </row>
    <row r="525" spans="2:3" x14ac:dyDescent="0.3">
      <c r="B525" s="152"/>
      <c r="C525" s="152"/>
    </row>
    <row r="526" spans="2:3" x14ac:dyDescent="0.3">
      <c r="B526" s="152"/>
      <c r="C526" s="152"/>
    </row>
    <row r="527" spans="2:3" x14ac:dyDescent="0.3">
      <c r="B527" s="152"/>
      <c r="C527" s="152"/>
    </row>
    <row r="528" spans="2:3" x14ac:dyDescent="0.3">
      <c r="B528" s="152"/>
      <c r="C528" s="152"/>
    </row>
    <row r="529" spans="2:3" x14ac:dyDescent="0.3">
      <c r="B529" s="152"/>
      <c r="C529" s="152"/>
    </row>
    <row r="530" spans="2:3" x14ac:dyDescent="0.3">
      <c r="B530" s="152"/>
      <c r="C530" s="152"/>
    </row>
    <row r="531" spans="2:3" x14ac:dyDescent="0.3">
      <c r="B531" s="152"/>
      <c r="C531" s="152"/>
    </row>
    <row r="532" spans="2:3" x14ac:dyDescent="0.3">
      <c r="B532" s="152"/>
      <c r="C532" s="152"/>
    </row>
    <row r="533" spans="2:3" x14ac:dyDescent="0.3">
      <c r="B533" s="152"/>
      <c r="C533" s="152"/>
    </row>
    <row r="534" spans="2:3" x14ac:dyDescent="0.3">
      <c r="B534" s="152"/>
      <c r="C534" s="152"/>
    </row>
    <row r="535" spans="2:3" x14ac:dyDescent="0.3">
      <c r="B535" s="152"/>
      <c r="C535" s="152"/>
    </row>
    <row r="536" spans="2:3" x14ac:dyDescent="0.3">
      <c r="B536" s="152"/>
      <c r="C536" s="152"/>
    </row>
    <row r="537" spans="2:3" x14ac:dyDescent="0.3">
      <c r="B537" s="152"/>
      <c r="C537" s="152"/>
    </row>
    <row r="538" spans="2:3" x14ac:dyDescent="0.3">
      <c r="B538" s="152"/>
      <c r="C538" s="152"/>
    </row>
    <row r="539" spans="2:3" x14ac:dyDescent="0.3">
      <c r="B539" s="152"/>
      <c r="C539" s="152"/>
    </row>
    <row r="540" spans="2:3" x14ac:dyDescent="0.3">
      <c r="B540" s="152"/>
      <c r="C540" s="152"/>
    </row>
    <row r="541" spans="2:3" x14ac:dyDescent="0.3">
      <c r="B541" s="152"/>
      <c r="C541" s="152"/>
    </row>
    <row r="542" spans="2:3" x14ac:dyDescent="0.3">
      <c r="B542" s="152"/>
      <c r="C542" s="152"/>
    </row>
    <row r="543" spans="2:3" x14ac:dyDescent="0.3">
      <c r="B543" s="152"/>
      <c r="C543" s="152"/>
    </row>
    <row r="544" spans="2:3" x14ac:dyDescent="0.3">
      <c r="B544" s="152"/>
      <c r="C544" s="152"/>
    </row>
    <row r="545" spans="2:3" x14ac:dyDescent="0.3">
      <c r="B545" s="152"/>
      <c r="C545" s="152"/>
    </row>
    <row r="546" spans="2:3" x14ac:dyDescent="0.3">
      <c r="B546" s="152"/>
      <c r="C546" s="152"/>
    </row>
    <row r="547" spans="2:3" x14ac:dyDescent="0.3">
      <c r="B547" s="152"/>
      <c r="C547" s="152"/>
    </row>
    <row r="548" spans="2:3" x14ac:dyDescent="0.3">
      <c r="B548" s="152"/>
      <c r="C548" s="152"/>
    </row>
    <row r="549" spans="2:3" x14ac:dyDescent="0.3">
      <c r="B549" s="152"/>
      <c r="C549" s="152"/>
    </row>
    <row r="550" spans="2:3" x14ac:dyDescent="0.3">
      <c r="B550" s="152"/>
      <c r="C550" s="152"/>
    </row>
    <row r="551" spans="2:3" x14ac:dyDescent="0.3">
      <c r="B551" s="152"/>
      <c r="C551" s="152"/>
    </row>
    <row r="552" spans="2:3" x14ac:dyDescent="0.3">
      <c r="B552" s="152"/>
      <c r="C552" s="152"/>
    </row>
    <row r="553" spans="2:3" x14ac:dyDescent="0.3">
      <c r="B553" s="152"/>
      <c r="C553" s="152"/>
    </row>
    <row r="554" spans="2:3" x14ac:dyDescent="0.3">
      <c r="B554" s="152"/>
      <c r="C554" s="152"/>
    </row>
    <row r="555" spans="2:3" x14ac:dyDescent="0.3">
      <c r="B555" s="152"/>
      <c r="C555" s="152"/>
    </row>
    <row r="556" spans="2:3" x14ac:dyDescent="0.3">
      <c r="B556" s="152"/>
      <c r="C556" s="152"/>
    </row>
    <row r="557" spans="2:3" x14ac:dyDescent="0.3">
      <c r="B557" s="152"/>
      <c r="C557" s="152"/>
    </row>
    <row r="558" spans="2:3" x14ac:dyDescent="0.3">
      <c r="B558" s="152"/>
      <c r="C558" s="152"/>
    </row>
    <row r="559" spans="2:3" x14ac:dyDescent="0.3">
      <c r="B559" s="152"/>
      <c r="C559" s="152"/>
    </row>
    <row r="560" spans="2:3" x14ac:dyDescent="0.3">
      <c r="B560" s="152"/>
      <c r="C560" s="152"/>
    </row>
    <row r="561" spans="2:3" x14ac:dyDescent="0.3">
      <c r="B561" s="152"/>
      <c r="C561" s="152"/>
    </row>
    <row r="562" spans="2:3" x14ac:dyDescent="0.3">
      <c r="B562" s="152"/>
      <c r="C562" s="152"/>
    </row>
    <row r="563" spans="2:3" x14ac:dyDescent="0.3">
      <c r="B563" s="152"/>
      <c r="C563" s="152"/>
    </row>
    <row r="564" spans="2:3" x14ac:dyDescent="0.3">
      <c r="B564" s="152"/>
      <c r="C564" s="152"/>
    </row>
    <row r="565" spans="2:3" x14ac:dyDescent="0.3">
      <c r="B565" s="152"/>
      <c r="C565" s="152"/>
    </row>
    <row r="566" spans="2:3" x14ac:dyDescent="0.3">
      <c r="B566" s="152"/>
      <c r="C566" s="152"/>
    </row>
    <row r="567" spans="2:3" x14ac:dyDescent="0.3">
      <c r="B567" s="152"/>
      <c r="C567" s="152"/>
    </row>
    <row r="568" spans="2:3" x14ac:dyDescent="0.3">
      <c r="B568" s="152"/>
      <c r="C568" s="152"/>
    </row>
    <row r="569" spans="2:3" x14ac:dyDescent="0.3">
      <c r="B569" s="152"/>
      <c r="C569" s="152"/>
    </row>
    <row r="570" spans="2:3" x14ac:dyDescent="0.3">
      <c r="B570" s="152"/>
      <c r="C570" s="152"/>
    </row>
    <row r="571" spans="2:3" x14ac:dyDescent="0.3">
      <c r="B571" s="152"/>
      <c r="C571" s="152"/>
    </row>
    <row r="572" spans="2:3" x14ac:dyDescent="0.3">
      <c r="B572" s="152"/>
      <c r="C572" s="152"/>
    </row>
    <row r="573" spans="2:3" x14ac:dyDescent="0.3">
      <c r="B573" s="152"/>
      <c r="C573" s="152"/>
    </row>
    <row r="574" spans="2:3" x14ac:dyDescent="0.3">
      <c r="B574" s="152"/>
      <c r="C574" s="152"/>
    </row>
    <row r="575" spans="2:3" x14ac:dyDescent="0.3">
      <c r="B575" s="152"/>
      <c r="C575" s="152"/>
    </row>
    <row r="576" spans="2:3" x14ac:dyDescent="0.3">
      <c r="B576" s="152"/>
      <c r="C576" s="152"/>
    </row>
    <row r="577" spans="2:3" x14ac:dyDescent="0.3">
      <c r="B577" s="152"/>
      <c r="C577" s="152"/>
    </row>
    <row r="578" spans="2:3" x14ac:dyDescent="0.3">
      <c r="B578" s="152"/>
      <c r="C578" s="152"/>
    </row>
    <row r="579" spans="2:3" x14ac:dyDescent="0.3">
      <c r="B579" s="152"/>
      <c r="C579" s="152"/>
    </row>
    <row r="580" spans="2:3" x14ac:dyDescent="0.3">
      <c r="B580" s="152"/>
      <c r="C580" s="152"/>
    </row>
    <row r="581" spans="2:3" x14ac:dyDescent="0.3">
      <c r="B581" s="152"/>
      <c r="C581" s="152"/>
    </row>
    <row r="582" spans="2:3" x14ac:dyDescent="0.3">
      <c r="B582" s="152"/>
      <c r="C582" s="152"/>
    </row>
    <row r="583" spans="2:3" x14ac:dyDescent="0.3">
      <c r="B583" s="152"/>
      <c r="C583" s="152"/>
    </row>
    <row r="584" spans="2:3" x14ac:dyDescent="0.3">
      <c r="B584" s="152"/>
      <c r="C584" s="152"/>
    </row>
    <row r="585" spans="2:3" x14ac:dyDescent="0.3">
      <c r="B585" s="152"/>
      <c r="C585" s="152"/>
    </row>
    <row r="586" spans="2:3" x14ac:dyDescent="0.3">
      <c r="B586" s="152"/>
      <c r="C586" s="152"/>
    </row>
    <row r="587" spans="2:3" x14ac:dyDescent="0.3">
      <c r="B587" s="152"/>
      <c r="C587" s="152"/>
    </row>
    <row r="588" spans="2:3" x14ac:dyDescent="0.3">
      <c r="B588" s="152"/>
      <c r="C588" s="152"/>
    </row>
    <row r="589" spans="2:3" x14ac:dyDescent="0.3">
      <c r="B589" s="152"/>
      <c r="C589" s="152"/>
    </row>
    <row r="590" spans="2:3" x14ac:dyDescent="0.3">
      <c r="B590" s="152"/>
      <c r="C590" s="152"/>
    </row>
    <row r="591" spans="2:3" x14ac:dyDescent="0.3">
      <c r="B591" s="152"/>
      <c r="C591" s="152"/>
    </row>
    <row r="592" spans="2:3" x14ac:dyDescent="0.3">
      <c r="B592" s="152"/>
      <c r="C592" s="152"/>
    </row>
    <row r="593" spans="2:3" x14ac:dyDescent="0.3">
      <c r="B593" s="152"/>
      <c r="C593" s="152"/>
    </row>
    <row r="594" spans="2:3" x14ac:dyDescent="0.3">
      <c r="B594" s="152"/>
      <c r="C594" s="152"/>
    </row>
    <row r="595" spans="2:3" x14ac:dyDescent="0.3">
      <c r="B595" s="152"/>
      <c r="C595" s="152"/>
    </row>
    <row r="596" spans="2:3" x14ac:dyDescent="0.3">
      <c r="B596" s="152"/>
      <c r="C596" s="152"/>
    </row>
    <row r="597" spans="2:3" x14ac:dyDescent="0.3">
      <c r="B597" s="152"/>
      <c r="C597" s="152"/>
    </row>
    <row r="598" spans="2:3" x14ac:dyDescent="0.3">
      <c r="B598" s="152"/>
      <c r="C598" s="152"/>
    </row>
    <row r="599" spans="2:3" x14ac:dyDescent="0.3">
      <c r="B599" s="152"/>
      <c r="C599" s="152"/>
    </row>
    <row r="600" spans="2:3" x14ac:dyDescent="0.3">
      <c r="B600" s="152"/>
      <c r="C600" s="152"/>
    </row>
    <row r="601" spans="2:3" x14ac:dyDescent="0.3">
      <c r="B601" s="152"/>
      <c r="C601" s="152"/>
    </row>
    <row r="602" spans="2:3" x14ac:dyDescent="0.3">
      <c r="B602" s="152"/>
      <c r="C602" s="152"/>
    </row>
    <row r="603" spans="2:3" x14ac:dyDescent="0.3">
      <c r="B603" s="152"/>
      <c r="C603" s="152"/>
    </row>
    <row r="604" spans="2:3" x14ac:dyDescent="0.3">
      <c r="B604" s="152"/>
      <c r="C604" s="152"/>
    </row>
    <row r="605" spans="2:3" x14ac:dyDescent="0.3">
      <c r="B605" s="152"/>
      <c r="C605" s="152"/>
    </row>
    <row r="606" spans="2:3" x14ac:dyDescent="0.3">
      <c r="B606" s="152"/>
      <c r="C606" s="152"/>
    </row>
    <row r="607" spans="2:3" x14ac:dyDescent="0.3">
      <c r="B607" s="152"/>
      <c r="C607" s="152"/>
    </row>
    <row r="608" spans="2:3" x14ac:dyDescent="0.3">
      <c r="B608" s="152"/>
      <c r="C608" s="152"/>
    </row>
    <row r="609" spans="2:3" x14ac:dyDescent="0.3">
      <c r="B609" s="152"/>
      <c r="C609" s="152"/>
    </row>
    <row r="610" spans="2:3" x14ac:dyDescent="0.3">
      <c r="B610" s="152"/>
      <c r="C610" s="152"/>
    </row>
    <row r="611" spans="2:3" x14ac:dyDescent="0.3">
      <c r="B611" s="152"/>
      <c r="C611" s="152"/>
    </row>
    <row r="612" spans="2:3" x14ac:dyDescent="0.3">
      <c r="B612" s="152"/>
      <c r="C612" s="152"/>
    </row>
    <row r="613" spans="2:3" x14ac:dyDescent="0.3">
      <c r="B613" s="152"/>
      <c r="C613" s="152"/>
    </row>
    <row r="614" spans="2:3" x14ac:dyDescent="0.3">
      <c r="B614" s="152"/>
      <c r="C614" s="152"/>
    </row>
    <row r="615" spans="2:3" x14ac:dyDescent="0.3">
      <c r="B615" s="152"/>
      <c r="C615" s="152"/>
    </row>
    <row r="616" spans="2:3" x14ac:dyDescent="0.3">
      <c r="B616" s="152"/>
      <c r="C616" s="152"/>
    </row>
    <row r="617" spans="2:3" x14ac:dyDescent="0.3">
      <c r="B617" s="152"/>
      <c r="C617" s="152"/>
    </row>
    <row r="618" spans="2:3" x14ac:dyDescent="0.3">
      <c r="B618" s="152"/>
      <c r="C618" s="152"/>
    </row>
    <row r="619" spans="2:3" x14ac:dyDescent="0.3">
      <c r="B619" s="152"/>
      <c r="C619" s="152"/>
    </row>
    <row r="620" spans="2:3" x14ac:dyDescent="0.3">
      <c r="B620" s="152"/>
      <c r="C620" s="152"/>
    </row>
    <row r="621" spans="2:3" x14ac:dyDescent="0.3">
      <c r="B621" s="152"/>
      <c r="C621" s="152"/>
    </row>
    <row r="622" spans="2:3" x14ac:dyDescent="0.3">
      <c r="B622" s="152"/>
      <c r="C622" s="152"/>
    </row>
    <row r="623" spans="2:3" x14ac:dyDescent="0.3">
      <c r="B623" s="152"/>
      <c r="C623" s="152"/>
    </row>
    <row r="624" spans="2:3" x14ac:dyDescent="0.3">
      <c r="B624" s="152"/>
      <c r="C624" s="152"/>
    </row>
    <row r="625" spans="2:3" x14ac:dyDescent="0.3">
      <c r="B625" s="152"/>
      <c r="C625" s="152"/>
    </row>
    <row r="626" spans="2:3" x14ac:dyDescent="0.3">
      <c r="B626" s="152"/>
      <c r="C626" s="152"/>
    </row>
    <row r="627" spans="2:3" x14ac:dyDescent="0.3">
      <c r="B627" s="152"/>
      <c r="C627" s="152"/>
    </row>
    <row r="628" spans="2:3" x14ac:dyDescent="0.3">
      <c r="B628" s="152"/>
      <c r="C628" s="152"/>
    </row>
    <row r="629" spans="2:3" x14ac:dyDescent="0.3">
      <c r="B629" s="152"/>
      <c r="C629" s="152"/>
    </row>
    <row r="630" spans="2:3" x14ac:dyDescent="0.3">
      <c r="B630" s="152"/>
      <c r="C630" s="152"/>
    </row>
    <row r="631" spans="2:3" x14ac:dyDescent="0.3">
      <c r="B631" s="152"/>
      <c r="C631" s="152"/>
    </row>
    <row r="632" spans="2:3" x14ac:dyDescent="0.3">
      <c r="B632" s="152"/>
      <c r="C632" s="152"/>
    </row>
    <row r="633" spans="2:3" x14ac:dyDescent="0.3">
      <c r="B633" s="152"/>
      <c r="C633" s="152"/>
    </row>
    <row r="634" spans="2:3" x14ac:dyDescent="0.3">
      <c r="B634" s="152"/>
      <c r="C634" s="152"/>
    </row>
    <row r="635" spans="2:3" x14ac:dyDescent="0.3">
      <c r="B635" s="152"/>
      <c r="C635" s="152"/>
    </row>
    <row r="636" spans="2:3" x14ac:dyDescent="0.3">
      <c r="B636" s="152"/>
      <c r="C636" s="152"/>
    </row>
    <row r="637" spans="2:3" x14ac:dyDescent="0.3">
      <c r="B637" s="152"/>
      <c r="C637" s="152"/>
    </row>
    <row r="638" spans="2:3" x14ac:dyDescent="0.3">
      <c r="B638" s="152"/>
      <c r="C638" s="152"/>
    </row>
    <row r="639" spans="2:3" x14ac:dyDescent="0.3">
      <c r="B639" s="152"/>
      <c r="C639" s="152"/>
    </row>
    <row r="640" spans="2:3" x14ac:dyDescent="0.3">
      <c r="B640" s="152"/>
      <c r="C640" s="152"/>
    </row>
    <row r="641" spans="2:3" x14ac:dyDescent="0.3">
      <c r="B641" s="152"/>
      <c r="C641" s="152"/>
    </row>
    <row r="642" spans="2:3" x14ac:dyDescent="0.3">
      <c r="B642" s="152"/>
      <c r="C642" s="152"/>
    </row>
    <row r="643" spans="2:3" x14ac:dyDescent="0.3">
      <c r="B643" s="152"/>
      <c r="C643" s="152"/>
    </row>
    <row r="644" spans="2:3" x14ac:dyDescent="0.3">
      <c r="B644" s="152"/>
      <c r="C644" s="152"/>
    </row>
    <row r="645" spans="2:3" x14ac:dyDescent="0.3">
      <c r="B645" s="152"/>
      <c r="C645" s="152"/>
    </row>
    <row r="646" spans="2:3" x14ac:dyDescent="0.3">
      <c r="B646" s="152"/>
      <c r="C646" s="152"/>
    </row>
    <row r="647" spans="2:3" x14ac:dyDescent="0.3">
      <c r="B647" s="152"/>
      <c r="C647" s="152"/>
    </row>
    <row r="648" spans="2:3" x14ac:dyDescent="0.3">
      <c r="B648" s="152"/>
      <c r="C648" s="152"/>
    </row>
    <row r="649" spans="2:3" x14ac:dyDescent="0.3">
      <c r="B649" s="152"/>
      <c r="C649" s="152"/>
    </row>
    <row r="650" spans="2:3" x14ac:dyDescent="0.3">
      <c r="B650" s="152"/>
      <c r="C650" s="152"/>
    </row>
    <row r="651" spans="2:3" x14ac:dyDescent="0.3">
      <c r="B651" s="152"/>
      <c r="C651" s="152"/>
    </row>
    <row r="652" spans="2:3" x14ac:dyDescent="0.3">
      <c r="B652" s="152"/>
      <c r="C652" s="152"/>
    </row>
    <row r="653" spans="2:3" x14ac:dyDescent="0.3">
      <c r="B653" s="152"/>
      <c r="C653" s="152"/>
    </row>
    <row r="654" spans="2:3" x14ac:dyDescent="0.3">
      <c r="B654" s="152"/>
      <c r="C654" s="152"/>
    </row>
    <row r="655" spans="2:3" x14ac:dyDescent="0.3">
      <c r="B655" s="152"/>
      <c r="C655" s="152"/>
    </row>
    <row r="656" spans="2:3" x14ac:dyDescent="0.3">
      <c r="B656" s="152"/>
      <c r="C656" s="152"/>
    </row>
    <row r="657" spans="2:3" x14ac:dyDescent="0.3">
      <c r="B657" s="152"/>
      <c r="C657" s="152"/>
    </row>
    <row r="658" spans="2:3" x14ac:dyDescent="0.3">
      <c r="B658" s="152"/>
      <c r="C658" s="152"/>
    </row>
    <row r="659" spans="2:3" x14ac:dyDescent="0.3">
      <c r="B659" s="152"/>
      <c r="C659" s="152"/>
    </row>
    <row r="660" spans="2:3" x14ac:dyDescent="0.3">
      <c r="B660" s="152"/>
      <c r="C660" s="152"/>
    </row>
    <row r="661" spans="2:3" x14ac:dyDescent="0.3">
      <c r="B661" s="152"/>
      <c r="C661" s="152"/>
    </row>
    <row r="662" spans="2:3" x14ac:dyDescent="0.3">
      <c r="B662" s="152"/>
      <c r="C662" s="152"/>
    </row>
    <row r="663" spans="2:3" x14ac:dyDescent="0.3">
      <c r="B663" s="152"/>
      <c r="C663" s="152"/>
    </row>
    <row r="664" spans="2:3" x14ac:dyDescent="0.3">
      <c r="B664" s="152"/>
      <c r="C664" s="152"/>
    </row>
    <row r="665" spans="2:3" x14ac:dyDescent="0.3">
      <c r="B665" s="152"/>
      <c r="C665" s="152"/>
    </row>
    <row r="666" spans="2:3" x14ac:dyDescent="0.3">
      <c r="B666" s="152"/>
      <c r="C666" s="152"/>
    </row>
    <row r="667" spans="2:3" x14ac:dyDescent="0.3">
      <c r="B667" s="152"/>
      <c r="C667" s="152"/>
    </row>
    <row r="668" spans="2:3" x14ac:dyDescent="0.3">
      <c r="B668" s="152"/>
      <c r="C668" s="152"/>
    </row>
    <row r="669" spans="2:3" x14ac:dyDescent="0.3">
      <c r="B669" s="152"/>
      <c r="C669" s="152"/>
    </row>
    <row r="670" spans="2:3" x14ac:dyDescent="0.3">
      <c r="B670" s="152"/>
      <c r="C670" s="152"/>
    </row>
    <row r="671" spans="2:3" x14ac:dyDescent="0.3">
      <c r="B671" s="152"/>
      <c r="C671" s="152"/>
    </row>
    <row r="672" spans="2:3" x14ac:dyDescent="0.3">
      <c r="B672" s="152"/>
      <c r="C672" s="152"/>
    </row>
    <row r="673" spans="2:3" x14ac:dyDescent="0.3">
      <c r="B673" s="152"/>
      <c r="C673" s="152"/>
    </row>
    <row r="674" spans="2:3" x14ac:dyDescent="0.3">
      <c r="B674" s="152"/>
      <c r="C674" s="152"/>
    </row>
    <row r="675" spans="2:3" x14ac:dyDescent="0.3">
      <c r="B675" s="152"/>
      <c r="C675" s="152"/>
    </row>
    <row r="676" spans="2:3" x14ac:dyDescent="0.3">
      <c r="B676" s="152"/>
      <c r="C676" s="152"/>
    </row>
    <row r="677" spans="2:3" x14ac:dyDescent="0.3">
      <c r="B677" s="152"/>
      <c r="C677" s="152"/>
    </row>
    <row r="678" spans="2:3" x14ac:dyDescent="0.3">
      <c r="B678" s="152"/>
      <c r="C678" s="152"/>
    </row>
    <row r="679" spans="2:3" x14ac:dyDescent="0.3">
      <c r="B679" s="152"/>
      <c r="C679" s="152"/>
    </row>
    <row r="680" spans="2:3" x14ac:dyDescent="0.3">
      <c r="B680" s="152"/>
      <c r="C680" s="152"/>
    </row>
    <row r="681" spans="2:3" x14ac:dyDescent="0.3">
      <c r="B681" s="152"/>
      <c r="C681" s="152"/>
    </row>
    <row r="682" spans="2:3" x14ac:dyDescent="0.3">
      <c r="B682" s="152"/>
      <c r="C682" s="152"/>
    </row>
    <row r="683" spans="2:3" x14ac:dyDescent="0.3">
      <c r="B683" s="152"/>
      <c r="C683" s="152"/>
    </row>
    <row r="684" spans="2:3" x14ac:dyDescent="0.3">
      <c r="B684" s="152"/>
      <c r="C684" s="152"/>
    </row>
    <row r="685" spans="2:3" x14ac:dyDescent="0.3">
      <c r="B685" s="152"/>
      <c r="C685" s="152"/>
    </row>
    <row r="686" spans="2:3" x14ac:dyDescent="0.3">
      <c r="B686" s="152"/>
      <c r="C686" s="152"/>
    </row>
    <row r="687" spans="2:3" x14ac:dyDescent="0.3">
      <c r="B687" s="152"/>
      <c r="C687" s="152"/>
    </row>
    <row r="688" spans="2:3" x14ac:dyDescent="0.3">
      <c r="B688" s="152"/>
      <c r="C688" s="152"/>
    </row>
    <row r="689" spans="2:3" x14ac:dyDescent="0.3">
      <c r="B689" s="152"/>
      <c r="C689" s="152"/>
    </row>
    <row r="690" spans="2:3" x14ac:dyDescent="0.3">
      <c r="B690" s="152"/>
      <c r="C690" s="152"/>
    </row>
    <row r="691" spans="2:3" x14ac:dyDescent="0.3">
      <c r="B691" s="152"/>
      <c r="C691" s="152"/>
    </row>
    <row r="692" spans="2:3" x14ac:dyDescent="0.3">
      <c r="B692" s="152"/>
      <c r="C692" s="152"/>
    </row>
    <row r="693" spans="2:3" x14ac:dyDescent="0.3">
      <c r="B693" s="152"/>
      <c r="C693" s="152"/>
    </row>
    <row r="694" spans="2:3" x14ac:dyDescent="0.3">
      <c r="B694" s="152"/>
      <c r="C694" s="152"/>
    </row>
    <row r="695" spans="2:3" x14ac:dyDescent="0.3">
      <c r="B695" s="152"/>
      <c r="C695" s="152"/>
    </row>
    <row r="696" spans="2:3" x14ac:dyDescent="0.3">
      <c r="B696" s="152"/>
      <c r="C696" s="152"/>
    </row>
    <row r="697" spans="2:3" x14ac:dyDescent="0.3">
      <c r="B697" s="152"/>
      <c r="C697" s="152"/>
    </row>
    <row r="698" spans="2:3" x14ac:dyDescent="0.3">
      <c r="B698" s="152"/>
      <c r="C698" s="152"/>
    </row>
    <row r="699" spans="2:3" x14ac:dyDescent="0.3">
      <c r="B699" s="152"/>
      <c r="C699" s="152"/>
    </row>
    <row r="700" spans="2:3" x14ac:dyDescent="0.3">
      <c r="B700" s="152"/>
      <c r="C700" s="152"/>
    </row>
    <row r="701" spans="2:3" x14ac:dyDescent="0.3">
      <c r="B701" s="152"/>
      <c r="C701" s="152"/>
    </row>
    <row r="702" spans="2:3" x14ac:dyDescent="0.3">
      <c r="B702" s="152"/>
      <c r="C702" s="152"/>
    </row>
    <row r="703" spans="2:3" x14ac:dyDescent="0.3">
      <c r="B703" s="152"/>
      <c r="C703" s="152"/>
    </row>
    <row r="704" spans="2:3" x14ac:dyDescent="0.3">
      <c r="B704" s="152"/>
      <c r="C704" s="152"/>
    </row>
    <row r="705" spans="2:3" x14ac:dyDescent="0.3">
      <c r="B705" s="152"/>
      <c r="C705" s="152"/>
    </row>
    <row r="706" spans="2:3" x14ac:dyDescent="0.3">
      <c r="B706" s="152"/>
      <c r="C706" s="152"/>
    </row>
    <row r="707" spans="2:3" x14ac:dyDescent="0.3">
      <c r="B707" s="152"/>
      <c r="C707" s="152"/>
    </row>
    <row r="708" spans="2:3" x14ac:dyDescent="0.3">
      <c r="B708" s="152"/>
      <c r="C708" s="152"/>
    </row>
    <row r="709" spans="2:3" x14ac:dyDescent="0.3">
      <c r="B709" s="152"/>
      <c r="C709" s="152"/>
    </row>
    <row r="710" spans="2:3" x14ac:dyDescent="0.3">
      <c r="B710" s="152"/>
      <c r="C710" s="152"/>
    </row>
    <row r="711" spans="2:3" x14ac:dyDescent="0.3">
      <c r="B711" s="152"/>
      <c r="C711" s="152"/>
    </row>
    <row r="712" spans="2:3" x14ac:dyDescent="0.3">
      <c r="B712" s="152"/>
      <c r="C712" s="152"/>
    </row>
    <row r="713" spans="2:3" x14ac:dyDescent="0.3">
      <c r="B713" s="152"/>
      <c r="C713" s="152"/>
    </row>
    <row r="714" spans="2:3" x14ac:dyDescent="0.3">
      <c r="B714" s="152"/>
      <c r="C714" s="152"/>
    </row>
    <row r="715" spans="2:3" x14ac:dyDescent="0.3">
      <c r="B715" s="152"/>
      <c r="C715" s="152"/>
    </row>
    <row r="716" spans="2:3" x14ac:dyDescent="0.3">
      <c r="B716" s="152"/>
      <c r="C716" s="152"/>
    </row>
    <row r="717" spans="2:3" x14ac:dyDescent="0.3">
      <c r="B717" s="152"/>
      <c r="C717" s="152"/>
    </row>
    <row r="718" spans="2:3" x14ac:dyDescent="0.3">
      <c r="B718" s="152"/>
      <c r="C718" s="152"/>
    </row>
    <row r="719" spans="2:3" x14ac:dyDescent="0.3">
      <c r="B719" s="152"/>
      <c r="C719" s="152"/>
    </row>
    <row r="720" spans="2:3" x14ac:dyDescent="0.3">
      <c r="B720" s="152"/>
      <c r="C720" s="152"/>
    </row>
    <row r="721" spans="2:3" x14ac:dyDescent="0.3">
      <c r="B721" s="152"/>
      <c r="C721" s="152"/>
    </row>
    <row r="722" spans="2:3" x14ac:dyDescent="0.3">
      <c r="B722" s="152"/>
      <c r="C722" s="152"/>
    </row>
    <row r="723" spans="2:3" x14ac:dyDescent="0.3">
      <c r="B723" s="152"/>
      <c r="C723" s="152"/>
    </row>
    <row r="724" spans="2:3" x14ac:dyDescent="0.3">
      <c r="B724" s="152"/>
      <c r="C724" s="152"/>
    </row>
    <row r="725" spans="2:3" x14ac:dyDescent="0.3">
      <c r="B725" s="152"/>
      <c r="C725" s="152"/>
    </row>
    <row r="726" spans="2:3" x14ac:dyDescent="0.3">
      <c r="B726" s="152"/>
      <c r="C726" s="152"/>
    </row>
    <row r="727" spans="2:3" x14ac:dyDescent="0.3">
      <c r="B727" s="152"/>
      <c r="C727" s="152"/>
    </row>
    <row r="728" spans="2:3" x14ac:dyDescent="0.3">
      <c r="B728" s="152"/>
      <c r="C728" s="152"/>
    </row>
    <row r="729" spans="2:3" x14ac:dyDescent="0.3">
      <c r="B729" s="152"/>
      <c r="C729" s="152"/>
    </row>
    <row r="730" spans="2:3" x14ac:dyDescent="0.3">
      <c r="B730" s="152"/>
      <c r="C730" s="152"/>
    </row>
    <row r="731" spans="2:3" x14ac:dyDescent="0.3">
      <c r="B731" s="152"/>
      <c r="C731" s="152"/>
    </row>
    <row r="732" spans="2:3" x14ac:dyDescent="0.3">
      <c r="B732" s="152"/>
      <c r="C732" s="152"/>
    </row>
    <row r="733" spans="2:3" x14ac:dyDescent="0.3">
      <c r="B733" s="152"/>
      <c r="C733" s="152"/>
    </row>
    <row r="734" spans="2:3" x14ac:dyDescent="0.3">
      <c r="B734" s="152"/>
      <c r="C734" s="152"/>
    </row>
    <row r="735" spans="2:3" x14ac:dyDescent="0.3">
      <c r="B735" s="152"/>
      <c r="C735" s="152"/>
    </row>
    <row r="736" spans="2:3" x14ac:dyDescent="0.3">
      <c r="B736" s="152"/>
      <c r="C736" s="152"/>
    </row>
    <row r="737" spans="2:3" x14ac:dyDescent="0.3">
      <c r="B737" s="152"/>
      <c r="C737" s="152"/>
    </row>
    <row r="738" spans="2:3" x14ac:dyDescent="0.3">
      <c r="B738" s="152"/>
      <c r="C738" s="152"/>
    </row>
    <row r="739" spans="2:3" x14ac:dyDescent="0.3">
      <c r="B739" s="152"/>
      <c r="C739" s="152"/>
    </row>
    <row r="740" spans="2:3" x14ac:dyDescent="0.3">
      <c r="B740" s="152"/>
      <c r="C740" s="152"/>
    </row>
    <row r="741" spans="2:3" x14ac:dyDescent="0.3">
      <c r="B741" s="152"/>
      <c r="C741" s="152"/>
    </row>
    <row r="742" spans="2:3" x14ac:dyDescent="0.3">
      <c r="B742" s="152"/>
      <c r="C742" s="152"/>
    </row>
    <row r="743" spans="2:3" x14ac:dyDescent="0.3">
      <c r="B743" s="152"/>
      <c r="C743" s="152"/>
    </row>
    <row r="744" spans="2:3" x14ac:dyDescent="0.3">
      <c r="B744" s="152"/>
      <c r="C744" s="152"/>
    </row>
    <row r="745" spans="2:3" x14ac:dyDescent="0.3">
      <c r="B745" s="152"/>
      <c r="C745" s="152"/>
    </row>
    <row r="746" spans="2:3" x14ac:dyDescent="0.3">
      <c r="B746" s="152"/>
      <c r="C746" s="152"/>
    </row>
    <row r="747" spans="2:3" x14ac:dyDescent="0.3">
      <c r="B747" s="152"/>
      <c r="C747" s="152"/>
    </row>
    <row r="748" spans="2:3" x14ac:dyDescent="0.3">
      <c r="B748" s="152"/>
      <c r="C748" s="152"/>
    </row>
    <row r="749" spans="2:3" x14ac:dyDescent="0.3">
      <c r="B749" s="152"/>
      <c r="C749" s="152"/>
    </row>
    <row r="750" spans="2:3" x14ac:dyDescent="0.3">
      <c r="B750" s="152"/>
      <c r="C750" s="152"/>
    </row>
    <row r="751" spans="2:3" x14ac:dyDescent="0.3">
      <c r="B751" s="152"/>
      <c r="C751" s="152"/>
    </row>
    <row r="752" spans="2:3" x14ac:dyDescent="0.3">
      <c r="B752" s="152"/>
      <c r="C752" s="152"/>
    </row>
    <row r="753" spans="2:3" x14ac:dyDescent="0.3">
      <c r="B753" s="152"/>
      <c r="C753" s="152"/>
    </row>
    <row r="754" spans="2:3" x14ac:dyDescent="0.3">
      <c r="B754" s="152"/>
      <c r="C754" s="152"/>
    </row>
    <row r="755" spans="2:3" x14ac:dyDescent="0.3">
      <c r="B755" s="152"/>
      <c r="C755" s="152"/>
    </row>
    <row r="756" spans="2:3" x14ac:dyDescent="0.3">
      <c r="B756" s="152"/>
      <c r="C756" s="152"/>
    </row>
    <row r="757" spans="2:3" x14ac:dyDescent="0.3">
      <c r="B757" s="152"/>
      <c r="C757" s="152"/>
    </row>
    <row r="758" spans="2:3" x14ac:dyDescent="0.3">
      <c r="B758" s="152"/>
      <c r="C758" s="152"/>
    </row>
    <row r="759" spans="2:3" x14ac:dyDescent="0.3">
      <c r="B759" s="152"/>
      <c r="C759" s="152"/>
    </row>
    <row r="760" spans="2:3" x14ac:dyDescent="0.3">
      <c r="B760" s="152"/>
      <c r="C760" s="152"/>
    </row>
    <row r="761" spans="2:3" x14ac:dyDescent="0.3">
      <c r="B761" s="152"/>
      <c r="C761" s="152"/>
    </row>
    <row r="762" spans="2:3" x14ac:dyDescent="0.3">
      <c r="B762" s="152"/>
      <c r="C762" s="152"/>
    </row>
    <row r="763" spans="2:3" x14ac:dyDescent="0.3">
      <c r="B763" s="152"/>
      <c r="C763" s="152"/>
    </row>
    <row r="764" spans="2:3" x14ac:dyDescent="0.3">
      <c r="B764" s="152"/>
      <c r="C764" s="152"/>
    </row>
    <row r="765" spans="2:3" x14ac:dyDescent="0.3">
      <c r="B765" s="152"/>
      <c r="C765" s="152"/>
    </row>
    <row r="766" spans="2:3" x14ac:dyDescent="0.3">
      <c r="B766" s="152"/>
      <c r="C766" s="152"/>
    </row>
    <row r="767" spans="2:3" x14ac:dyDescent="0.3">
      <c r="B767" s="152"/>
      <c r="C767" s="152"/>
    </row>
    <row r="768" spans="2:3" x14ac:dyDescent="0.3">
      <c r="B768" s="152"/>
      <c r="C768" s="152"/>
    </row>
    <row r="769" spans="2:3" x14ac:dyDescent="0.3">
      <c r="B769" s="152"/>
      <c r="C769" s="152"/>
    </row>
    <row r="770" spans="2:3" x14ac:dyDescent="0.3">
      <c r="B770" s="152"/>
      <c r="C770" s="152"/>
    </row>
    <row r="771" spans="2:3" x14ac:dyDescent="0.3">
      <c r="B771" s="152"/>
      <c r="C771" s="152"/>
    </row>
    <row r="772" spans="2:3" x14ac:dyDescent="0.3">
      <c r="B772" s="152"/>
      <c r="C772" s="152"/>
    </row>
    <row r="773" spans="2:3" x14ac:dyDescent="0.3">
      <c r="B773" s="152"/>
      <c r="C773" s="152"/>
    </row>
    <row r="774" spans="2:3" x14ac:dyDescent="0.3">
      <c r="B774" s="152"/>
      <c r="C774" s="152"/>
    </row>
    <row r="775" spans="2:3" x14ac:dyDescent="0.3">
      <c r="B775" s="152"/>
      <c r="C775" s="152"/>
    </row>
    <row r="776" spans="2:3" x14ac:dyDescent="0.3">
      <c r="B776" s="152"/>
      <c r="C776" s="152"/>
    </row>
    <row r="777" spans="2:3" x14ac:dyDescent="0.3">
      <c r="B777" s="152"/>
      <c r="C777" s="152"/>
    </row>
    <row r="778" spans="2:3" x14ac:dyDescent="0.3">
      <c r="B778" s="152"/>
      <c r="C778" s="152"/>
    </row>
    <row r="779" spans="2:3" x14ac:dyDescent="0.3">
      <c r="B779" s="152"/>
      <c r="C779" s="152"/>
    </row>
    <row r="780" spans="2:3" x14ac:dyDescent="0.3">
      <c r="B780" s="152"/>
      <c r="C780" s="152"/>
    </row>
    <row r="781" spans="2:3" x14ac:dyDescent="0.3">
      <c r="B781" s="152"/>
      <c r="C781" s="152"/>
    </row>
    <row r="782" spans="2:3" x14ac:dyDescent="0.3">
      <c r="B782" s="152"/>
      <c r="C782" s="152"/>
    </row>
    <row r="783" spans="2:3" x14ac:dyDescent="0.3">
      <c r="B783" s="152"/>
      <c r="C783" s="152"/>
    </row>
    <row r="784" spans="2:3" x14ac:dyDescent="0.3">
      <c r="B784" s="152"/>
      <c r="C784" s="152"/>
    </row>
    <row r="785" spans="2:3" x14ac:dyDescent="0.3">
      <c r="B785" s="152"/>
      <c r="C785" s="152"/>
    </row>
    <row r="786" spans="2:3" x14ac:dyDescent="0.3">
      <c r="B786" s="152"/>
      <c r="C786" s="152"/>
    </row>
    <row r="787" spans="2:3" x14ac:dyDescent="0.3">
      <c r="B787" s="152"/>
      <c r="C787" s="152"/>
    </row>
    <row r="788" spans="2:3" x14ac:dyDescent="0.3">
      <c r="B788" s="152"/>
      <c r="C788" s="152"/>
    </row>
    <row r="789" spans="2:3" x14ac:dyDescent="0.3">
      <c r="B789" s="152"/>
      <c r="C789" s="152"/>
    </row>
    <row r="790" spans="2:3" x14ac:dyDescent="0.3">
      <c r="B790" s="152"/>
      <c r="C790" s="152"/>
    </row>
    <row r="791" spans="2:3" x14ac:dyDescent="0.3">
      <c r="B791" s="152"/>
      <c r="C791" s="152"/>
    </row>
    <row r="792" spans="2:3" x14ac:dyDescent="0.3">
      <c r="B792" s="152"/>
      <c r="C792" s="152"/>
    </row>
    <row r="793" spans="2:3" x14ac:dyDescent="0.3">
      <c r="B793" s="152"/>
      <c r="C793" s="152"/>
    </row>
    <row r="794" spans="2:3" x14ac:dyDescent="0.3">
      <c r="B794" s="152"/>
      <c r="C794" s="152"/>
    </row>
    <row r="795" spans="2:3" x14ac:dyDescent="0.3">
      <c r="B795" s="152"/>
      <c r="C795" s="152"/>
    </row>
    <row r="796" spans="2:3" x14ac:dyDescent="0.3">
      <c r="B796" s="152"/>
      <c r="C796" s="152"/>
    </row>
    <row r="797" spans="2:3" x14ac:dyDescent="0.3">
      <c r="B797" s="152"/>
      <c r="C797" s="152"/>
    </row>
    <row r="798" spans="2:3" x14ac:dyDescent="0.3">
      <c r="B798" s="152"/>
      <c r="C798" s="152"/>
    </row>
    <row r="799" spans="2:3" x14ac:dyDescent="0.3">
      <c r="B799" s="152"/>
      <c r="C799" s="152"/>
    </row>
    <row r="800" spans="2:3" x14ac:dyDescent="0.3">
      <c r="B800" s="152"/>
      <c r="C800" s="152"/>
    </row>
    <row r="801" spans="2:3" x14ac:dyDescent="0.3">
      <c r="B801" s="152"/>
      <c r="C801" s="152"/>
    </row>
    <row r="802" spans="2:3" x14ac:dyDescent="0.3">
      <c r="B802" s="152"/>
      <c r="C802" s="152"/>
    </row>
    <row r="803" spans="2:3" x14ac:dyDescent="0.3">
      <c r="B803" s="152"/>
      <c r="C803" s="152"/>
    </row>
    <row r="804" spans="2:3" x14ac:dyDescent="0.3">
      <c r="B804" s="152"/>
      <c r="C804" s="152"/>
    </row>
    <row r="805" spans="2:3" x14ac:dyDescent="0.3">
      <c r="B805" s="152"/>
      <c r="C805" s="152"/>
    </row>
    <row r="806" spans="2:3" x14ac:dyDescent="0.3">
      <c r="B806" s="152"/>
      <c r="C806" s="152"/>
    </row>
    <row r="807" spans="2:3" x14ac:dyDescent="0.3">
      <c r="B807" s="152"/>
      <c r="C807" s="152"/>
    </row>
    <row r="808" spans="2:3" x14ac:dyDescent="0.3">
      <c r="B808" s="152"/>
      <c r="C808" s="152"/>
    </row>
    <row r="809" spans="2:3" x14ac:dyDescent="0.3">
      <c r="B809" s="152"/>
      <c r="C809" s="152"/>
    </row>
    <row r="810" spans="2:3" x14ac:dyDescent="0.3">
      <c r="B810" s="152"/>
      <c r="C810" s="152"/>
    </row>
    <row r="811" spans="2:3" x14ac:dyDescent="0.3">
      <c r="B811" s="152"/>
      <c r="C811" s="152"/>
    </row>
    <row r="812" spans="2:3" x14ac:dyDescent="0.3">
      <c r="B812" s="152"/>
      <c r="C812" s="152"/>
    </row>
    <row r="813" spans="2:3" x14ac:dyDescent="0.3">
      <c r="B813" s="152"/>
      <c r="C813" s="152"/>
    </row>
    <row r="814" spans="2:3" x14ac:dyDescent="0.3">
      <c r="B814" s="152"/>
      <c r="C814" s="152"/>
    </row>
    <row r="815" spans="2:3" x14ac:dyDescent="0.3">
      <c r="B815" s="152"/>
      <c r="C815" s="152"/>
    </row>
    <row r="816" spans="2:3" x14ac:dyDescent="0.3">
      <c r="B816" s="152"/>
      <c r="C816" s="152"/>
    </row>
    <row r="817" spans="2:3" x14ac:dyDescent="0.3">
      <c r="B817" s="152"/>
      <c r="C817" s="152"/>
    </row>
    <row r="818" spans="2:3" x14ac:dyDescent="0.3">
      <c r="B818" s="152"/>
      <c r="C818" s="152"/>
    </row>
    <row r="819" spans="2:3" x14ac:dyDescent="0.3">
      <c r="B819" s="152"/>
      <c r="C819" s="152"/>
    </row>
    <row r="820" spans="2:3" x14ac:dyDescent="0.3">
      <c r="B820" s="152"/>
      <c r="C820" s="152"/>
    </row>
    <row r="821" spans="2:3" x14ac:dyDescent="0.3">
      <c r="B821" s="152"/>
      <c r="C821" s="152"/>
    </row>
    <row r="822" spans="2:3" x14ac:dyDescent="0.3">
      <c r="B822" s="152"/>
      <c r="C822" s="152"/>
    </row>
    <row r="823" spans="2:3" x14ac:dyDescent="0.3">
      <c r="B823" s="152"/>
      <c r="C823" s="152"/>
    </row>
    <row r="824" spans="2:3" x14ac:dyDescent="0.3">
      <c r="B824" s="152"/>
      <c r="C824" s="152"/>
    </row>
    <row r="825" spans="2:3" x14ac:dyDescent="0.3">
      <c r="B825" s="152"/>
      <c r="C825" s="152"/>
    </row>
    <row r="826" spans="2:3" x14ac:dyDescent="0.3">
      <c r="B826" s="152"/>
      <c r="C826" s="152"/>
    </row>
    <row r="827" spans="2:3" x14ac:dyDescent="0.3">
      <c r="B827" s="152"/>
      <c r="C827" s="152"/>
    </row>
    <row r="828" spans="2:3" x14ac:dyDescent="0.3">
      <c r="B828" s="152"/>
      <c r="C828" s="152"/>
    </row>
    <row r="829" spans="2:3" x14ac:dyDescent="0.3">
      <c r="B829" s="152"/>
      <c r="C829" s="152"/>
    </row>
    <row r="830" spans="2:3" x14ac:dyDescent="0.3">
      <c r="B830" s="152"/>
      <c r="C830" s="152"/>
    </row>
    <row r="831" spans="2:3" x14ac:dyDescent="0.3">
      <c r="B831" s="152"/>
      <c r="C831" s="152"/>
    </row>
    <row r="832" spans="2:3" x14ac:dyDescent="0.3">
      <c r="B832" s="152"/>
      <c r="C832" s="152"/>
    </row>
    <row r="833" spans="2:3" x14ac:dyDescent="0.3">
      <c r="B833" s="152"/>
      <c r="C833" s="152"/>
    </row>
    <row r="834" spans="2:3" x14ac:dyDescent="0.3">
      <c r="B834" s="152"/>
      <c r="C834" s="152"/>
    </row>
    <row r="835" spans="2:3" x14ac:dyDescent="0.3">
      <c r="B835" s="152"/>
      <c r="C835" s="152"/>
    </row>
    <row r="836" spans="2:3" x14ac:dyDescent="0.3">
      <c r="B836" s="152"/>
      <c r="C836" s="152"/>
    </row>
    <row r="837" spans="2:3" x14ac:dyDescent="0.3">
      <c r="B837" s="152"/>
      <c r="C837" s="152"/>
    </row>
    <row r="838" spans="2:3" x14ac:dyDescent="0.3">
      <c r="B838" s="152"/>
      <c r="C838" s="152"/>
    </row>
    <row r="839" spans="2:3" x14ac:dyDescent="0.3">
      <c r="B839" s="152"/>
      <c r="C839" s="152"/>
    </row>
    <row r="840" spans="2:3" x14ac:dyDescent="0.3">
      <c r="B840" s="152"/>
      <c r="C840" s="152"/>
    </row>
    <row r="841" spans="2:3" x14ac:dyDescent="0.3">
      <c r="B841" s="152"/>
      <c r="C841" s="152"/>
    </row>
    <row r="842" spans="2:3" x14ac:dyDescent="0.3">
      <c r="B842" s="152"/>
      <c r="C842" s="152"/>
    </row>
    <row r="843" spans="2:3" x14ac:dyDescent="0.3">
      <c r="B843" s="152"/>
      <c r="C843" s="152"/>
    </row>
    <row r="844" spans="2:3" x14ac:dyDescent="0.3">
      <c r="B844" s="152"/>
      <c r="C844" s="152"/>
    </row>
    <row r="845" spans="2:3" x14ac:dyDescent="0.3">
      <c r="B845" s="152"/>
      <c r="C845" s="152"/>
    </row>
    <row r="846" spans="2:3" x14ac:dyDescent="0.3">
      <c r="B846" s="152"/>
      <c r="C846" s="152"/>
    </row>
    <row r="847" spans="2:3" x14ac:dyDescent="0.3">
      <c r="B847" s="152"/>
      <c r="C847" s="152"/>
    </row>
    <row r="848" spans="2:3" x14ac:dyDescent="0.3">
      <c r="B848" s="152"/>
      <c r="C848" s="152"/>
    </row>
    <row r="849" spans="2:3" x14ac:dyDescent="0.3">
      <c r="B849" s="152"/>
      <c r="C849" s="152"/>
    </row>
    <row r="850" spans="2:3" x14ac:dyDescent="0.3">
      <c r="B850" s="152"/>
      <c r="C850" s="152"/>
    </row>
    <row r="851" spans="2:3" x14ac:dyDescent="0.3">
      <c r="B851" s="152"/>
      <c r="C851" s="152"/>
    </row>
    <row r="852" spans="2:3" x14ac:dyDescent="0.3">
      <c r="B852" s="152"/>
      <c r="C852" s="152"/>
    </row>
    <row r="853" spans="2:3" x14ac:dyDescent="0.3">
      <c r="B853" s="152"/>
      <c r="C853" s="152"/>
    </row>
    <row r="854" spans="2:3" x14ac:dyDescent="0.3">
      <c r="B854" s="152"/>
      <c r="C854" s="152"/>
    </row>
    <row r="855" spans="2:3" x14ac:dyDescent="0.3">
      <c r="B855" s="152"/>
      <c r="C855" s="152"/>
    </row>
    <row r="856" spans="2:3" x14ac:dyDescent="0.3">
      <c r="B856" s="152"/>
      <c r="C856" s="152"/>
    </row>
    <row r="857" spans="2:3" x14ac:dyDescent="0.3">
      <c r="B857" s="152"/>
      <c r="C857" s="152"/>
    </row>
    <row r="858" spans="2:3" x14ac:dyDescent="0.3">
      <c r="B858" s="152"/>
      <c r="C858" s="152"/>
    </row>
    <row r="859" spans="2:3" x14ac:dyDescent="0.3">
      <c r="B859" s="152"/>
      <c r="C859" s="152"/>
    </row>
    <row r="860" spans="2:3" x14ac:dyDescent="0.3">
      <c r="B860" s="152"/>
      <c r="C860" s="152"/>
    </row>
    <row r="861" spans="2:3" x14ac:dyDescent="0.3">
      <c r="B861" s="152"/>
      <c r="C861" s="152"/>
    </row>
    <row r="862" spans="2:3" x14ac:dyDescent="0.3">
      <c r="B862" s="152"/>
      <c r="C862" s="152"/>
    </row>
    <row r="863" spans="2:3" x14ac:dyDescent="0.3">
      <c r="B863" s="152"/>
      <c r="C863" s="152"/>
    </row>
    <row r="864" spans="2:3" x14ac:dyDescent="0.3">
      <c r="B864" s="152"/>
      <c r="C864" s="152"/>
    </row>
    <row r="865" spans="2:3" x14ac:dyDescent="0.3">
      <c r="B865" s="152"/>
      <c r="C865" s="152"/>
    </row>
    <row r="866" spans="2:3" x14ac:dyDescent="0.3">
      <c r="B866" s="152"/>
      <c r="C866" s="152"/>
    </row>
    <row r="867" spans="2:3" x14ac:dyDescent="0.3">
      <c r="B867" s="152"/>
      <c r="C867" s="152"/>
    </row>
    <row r="868" spans="2:3" x14ac:dyDescent="0.3">
      <c r="B868" s="152"/>
      <c r="C868" s="152"/>
    </row>
    <row r="869" spans="2:3" x14ac:dyDescent="0.3">
      <c r="B869" s="152"/>
      <c r="C869" s="152"/>
    </row>
    <row r="870" spans="2:3" x14ac:dyDescent="0.3">
      <c r="B870" s="152"/>
      <c r="C870" s="152"/>
    </row>
    <row r="871" spans="2:3" x14ac:dyDescent="0.3">
      <c r="B871" s="152"/>
      <c r="C871" s="152"/>
    </row>
    <row r="872" spans="2:3" x14ac:dyDescent="0.3">
      <c r="B872" s="152"/>
      <c r="C872" s="152"/>
    </row>
    <row r="873" spans="2:3" x14ac:dyDescent="0.3">
      <c r="B873" s="152"/>
      <c r="C873" s="152"/>
    </row>
    <row r="874" spans="2:3" x14ac:dyDescent="0.3">
      <c r="B874" s="152"/>
      <c r="C874" s="152"/>
    </row>
    <row r="875" spans="2:3" x14ac:dyDescent="0.3">
      <c r="B875" s="152"/>
      <c r="C875" s="152"/>
    </row>
    <row r="876" spans="2:3" x14ac:dyDescent="0.3">
      <c r="B876" s="152"/>
      <c r="C876" s="152"/>
    </row>
    <row r="877" spans="2:3" x14ac:dyDescent="0.3">
      <c r="B877" s="152"/>
      <c r="C877" s="152"/>
    </row>
    <row r="878" spans="2:3" x14ac:dyDescent="0.3">
      <c r="B878" s="152"/>
      <c r="C878" s="152"/>
    </row>
    <row r="879" spans="2:3" x14ac:dyDescent="0.3">
      <c r="B879" s="152"/>
      <c r="C879" s="152"/>
    </row>
    <row r="880" spans="2:3" x14ac:dyDescent="0.3">
      <c r="B880" s="152"/>
      <c r="C880" s="152"/>
    </row>
    <row r="881" spans="2:3" x14ac:dyDescent="0.3">
      <c r="B881" s="152"/>
      <c r="C881" s="152"/>
    </row>
    <row r="882" spans="2:3" x14ac:dyDescent="0.3">
      <c r="B882" s="152"/>
      <c r="C882" s="152"/>
    </row>
    <row r="883" spans="2:3" x14ac:dyDescent="0.3">
      <c r="B883" s="152"/>
      <c r="C883" s="152"/>
    </row>
    <row r="884" spans="2:3" x14ac:dyDescent="0.3">
      <c r="B884" s="152"/>
      <c r="C884" s="152"/>
    </row>
    <row r="885" spans="2:3" x14ac:dyDescent="0.3">
      <c r="B885" s="152"/>
      <c r="C885" s="152"/>
    </row>
    <row r="886" spans="2:3" x14ac:dyDescent="0.3">
      <c r="B886" s="152"/>
      <c r="C886" s="152"/>
    </row>
    <row r="887" spans="2:3" x14ac:dyDescent="0.3">
      <c r="B887" s="152"/>
      <c r="C887" s="152"/>
    </row>
    <row r="888" spans="2:3" x14ac:dyDescent="0.3">
      <c r="B888" s="152"/>
      <c r="C888" s="152"/>
    </row>
    <row r="889" spans="2:3" x14ac:dyDescent="0.3">
      <c r="B889" s="152"/>
      <c r="C889" s="152"/>
    </row>
    <row r="890" spans="2:3" x14ac:dyDescent="0.3">
      <c r="B890" s="152"/>
      <c r="C890" s="152"/>
    </row>
    <row r="891" spans="2:3" x14ac:dyDescent="0.3">
      <c r="B891" s="152"/>
      <c r="C891" s="152"/>
    </row>
    <row r="892" spans="2:3" x14ac:dyDescent="0.3">
      <c r="B892" s="152"/>
      <c r="C892" s="152"/>
    </row>
    <row r="893" spans="2:3" x14ac:dyDescent="0.3">
      <c r="B893" s="152"/>
      <c r="C893" s="152"/>
    </row>
    <row r="894" spans="2:3" x14ac:dyDescent="0.3">
      <c r="B894" s="152"/>
      <c r="C894" s="152"/>
    </row>
    <row r="895" spans="2:3" x14ac:dyDescent="0.3">
      <c r="B895" s="152"/>
      <c r="C895" s="152"/>
    </row>
    <row r="896" spans="2:3" x14ac:dyDescent="0.3">
      <c r="B896" s="152"/>
      <c r="C896" s="152"/>
    </row>
    <row r="897" spans="2:3" x14ac:dyDescent="0.3">
      <c r="B897" s="152"/>
      <c r="C897" s="152"/>
    </row>
    <row r="898" spans="2:3" x14ac:dyDescent="0.3">
      <c r="B898" s="152"/>
      <c r="C898" s="152"/>
    </row>
    <row r="899" spans="2:3" x14ac:dyDescent="0.3">
      <c r="B899" s="152"/>
      <c r="C899" s="152"/>
    </row>
    <row r="900" spans="2:3" x14ac:dyDescent="0.3">
      <c r="B900" s="152"/>
      <c r="C900" s="152"/>
    </row>
    <row r="901" spans="2:3" x14ac:dyDescent="0.3">
      <c r="B901" s="152"/>
      <c r="C901" s="152"/>
    </row>
    <row r="902" spans="2:3" x14ac:dyDescent="0.3">
      <c r="B902" s="152"/>
      <c r="C902" s="152"/>
    </row>
    <row r="903" spans="2:3" x14ac:dyDescent="0.3">
      <c r="B903" s="152"/>
      <c r="C903" s="152"/>
    </row>
    <row r="904" spans="2:3" x14ac:dyDescent="0.3">
      <c r="B904" s="152"/>
      <c r="C904" s="152"/>
    </row>
    <row r="905" spans="2:3" x14ac:dyDescent="0.3">
      <c r="B905" s="152"/>
      <c r="C905" s="152"/>
    </row>
    <row r="906" spans="2:3" x14ac:dyDescent="0.3">
      <c r="B906" s="152"/>
      <c r="C906" s="152"/>
    </row>
    <row r="907" spans="2:3" x14ac:dyDescent="0.3">
      <c r="B907" s="152"/>
      <c r="C907" s="152"/>
    </row>
    <row r="908" spans="2:3" x14ac:dyDescent="0.3">
      <c r="B908" s="152"/>
      <c r="C908" s="152"/>
    </row>
    <row r="909" spans="2:3" x14ac:dyDescent="0.3">
      <c r="B909" s="152"/>
      <c r="C909" s="152"/>
    </row>
    <row r="910" spans="2:3" x14ac:dyDescent="0.3">
      <c r="B910" s="152"/>
      <c r="C910" s="152"/>
    </row>
    <row r="911" spans="2:3" x14ac:dyDescent="0.3">
      <c r="B911" s="152"/>
      <c r="C911" s="152"/>
    </row>
    <row r="912" spans="2:3" x14ac:dyDescent="0.3">
      <c r="B912" s="152"/>
      <c r="C912" s="152"/>
    </row>
    <row r="913" spans="2:3" x14ac:dyDescent="0.3">
      <c r="B913" s="152"/>
      <c r="C913" s="152"/>
    </row>
    <row r="914" spans="2:3" x14ac:dyDescent="0.3">
      <c r="B914" s="152"/>
      <c r="C914" s="152"/>
    </row>
    <row r="915" spans="2:3" x14ac:dyDescent="0.3">
      <c r="B915" s="152"/>
      <c r="C915" s="152"/>
    </row>
    <row r="916" spans="2:3" x14ac:dyDescent="0.3">
      <c r="B916" s="152"/>
      <c r="C916" s="152"/>
    </row>
    <row r="917" spans="2:3" x14ac:dyDescent="0.3">
      <c r="B917" s="152"/>
      <c r="C917" s="152"/>
    </row>
    <row r="918" spans="2:3" x14ac:dyDescent="0.3">
      <c r="B918" s="152"/>
      <c r="C918" s="152"/>
    </row>
    <row r="919" spans="2:3" x14ac:dyDescent="0.3">
      <c r="B919" s="152"/>
      <c r="C919" s="152"/>
    </row>
    <row r="920" spans="2:3" x14ac:dyDescent="0.3">
      <c r="B920" s="152"/>
      <c r="C920" s="152"/>
    </row>
    <row r="921" spans="2:3" x14ac:dyDescent="0.3">
      <c r="B921" s="152"/>
      <c r="C921" s="152"/>
    </row>
    <row r="922" spans="2:3" x14ac:dyDescent="0.3">
      <c r="B922" s="152"/>
      <c r="C922" s="152"/>
    </row>
    <row r="923" spans="2:3" x14ac:dyDescent="0.3">
      <c r="B923" s="152"/>
      <c r="C923" s="152"/>
    </row>
    <row r="924" spans="2:3" x14ac:dyDescent="0.3">
      <c r="B924" s="152"/>
      <c r="C924" s="152"/>
    </row>
    <row r="925" spans="2:3" x14ac:dyDescent="0.3">
      <c r="B925" s="152"/>
      <c r="C925" s="152"/>
    </row>
    <row r="926" spans="2:3" x14ac:dyDescent="0.3">
      <c r="B926" s="152"/>
      <c r="C926" s="152"/>
    </row>
    <row r="927" spans="2:3" x14ac:dyDescent="0.3">
      <c r="B927" s="152"/>
      <c r="C927" s="152"/>
    </row>
    <row r="928" spans="2:3" x14ac:dyDescent="0.3">
      <c r="B928" s="152"/>
      <c r="C928" s="152"/>
    </row>
    <row r="929" spans="2:3" x14ac:dyDescent="0.3">
      <c r="B929" s="152"/>
      <c r="C929" s="152"/>
    </row>
    <row r="930" spans="2:3" x14ac:dyDescent="0.3">
      <c r="B930" s="152"/>
      <c r="C930" s="152"/>
    </row>
    <row r="931" spans="2:3" x14ac:dyDescent="0.3">
      <c r="B931" s="152"/>
      <c r="C931" s="152"/>
    </row>
    <row r="932" spans="2:3" x14ac:dyDescent="0.3">
      <c r="B932" s="152"/>
      <c r="C932" s="152"/>
    </row>
    <row r="933" spans="2:3" x14ac:dyDescent="0.3">
      <c r="B933" s="152"/>
      <c r="C933" s="152"/>
    </row>
    <row r="934" spans="2:3" x14ac:dyDescent="0.3">
      <c r="B934" s="152"/>
      <c r="C934" s="152"/>
    </row>
    <row r="935" spans="2:3" x14ac:dyDescent="0.3">
      <c r="B935" s="152"/>
      <c r="C935" s="152"/>
    </row>
    <row r="936" spans="2:3" x14ac:dyDescent="0.3">
      <c r="B936" s="152"/>
      <c r="C936" s="152"/>
    </row>
    <row r="937" spans="2:3" x14ac:dyDescent="0.3">
      <c r="B937" s="152"/>
      <c r="C937" s="152"/>
    </row>
    <row r="938" spans="2:3" x14ac:dyDescent="0.3">
      <c r="B938" s="152"/>
      <c r="C938" s="152"/>
    </row>
    <row r="939" spans="2:3" x14ac:dyDescent="0.3">
      <c r="B939" s="152"/>
      <c r="C939" s="152"/>
    </row>
    <row r="940" spans="2:3" x14ac:dyDescent="0.3">
      <c r="B940" s="152"/>
      <c r="C940" s="152"/>
    </row>
    <row r="941" spans="2:3" x14ac:dyDescent="0.3">
      <c r="B941" s="152"/>
      <c r="C941" s="152"/>
    </row>
    <row r="942" spans="2:3" x14ac:dyDescent="0.3">
      <c r="B942" s="152"/>
      <c r="C942" s="152"/>
    </row>
    <row r="943" spans="2:3" x14ac:dyDescent="0.3">
      <c r="B943" s="152"/>
      <c r="C943" s="152"/>
    </row>
    <row r="944" spans="2:3" x14ac:dyDescent="0.3">
      <c r="B944" s="152"/>
      <c r="C944" s="152"/>
    </row>
    <row r="945" spans="2:3" x14ac:dyDescent="0.3">
      <c r="B945" s="152"/>
      <c r="C945" s="152"/>
    </row>
    <row r="946" spans="2:3" x14ac:dyDescent="0.3">
      <c r="B946" s="152"/>
      <c r="C946" s="152"/>
    </row>
    <row r="947" spans="2:3" x14ac:dyDescent="0.3">
      <c r="B947" s="152"/>
      <c r="C947" s="152"/>
    </row>
    <row r="948" spans="2:3" x14ac:dyDescent="0.3">
      <c r="B948" s="152"/>
      <c r="C948" s="152"/>
    </row>
    <row r="949" spans="2:3" x14ac:dyDescent="0.3">
      <c r="B949" s="152"/>
      <c r="C949" s="152"/>
    </row>
    <row r="950" spans="2:3" x14ac:dyDescent="0.3">
      <c r="B950" s="152"/>
      <c r="C950" s="152"/>
    </row>
    <row r="951" spans="2:3" x14ac:dyDescent="0.3">
      <c r="B951" s="152"/>
      <c r="C951" s="152"/>
    </row>
    <row r="952" spans="2:3" x14ac:dyDescent="0.3">
      <c r="B952" s="152"/>
      <c r="C952" s="152"/>
    </row>
    <row r="953" spans="2:3" x14ac:dyDescent="0.3">
      <c r="B953" s="152"/>
      <c r="C953" s="152"/>
    </row>
    <row r="954" spans="2:3" x14ac:dyDescent="0.3">
      <c r="B954" s="152"/>
      <c r="C954" s="152"/>
    </row>
    <row r="955" spans="2:3" x14ac:dyDescent="0.3">
      <c r="B955" s="152"/>
      <c r="C955" s="152"/>
    </row>
    <row r="956" spans="2:3" x14ac:dyDescent="0.3">
      <c r="B956" s="152"/>
      <c r="C956" s="152"/>
    </row>
    <row r="957" spans="2:3" x14ac:dyDescent="0.3">
      <c r="B957" s="152"/>
      <c r="C957" s="152"/>
    </row>
    <row r="958" spans="2:3" x14ac:dyDescent="0.3">
      <c r="B958" s="152"/>
      <c r="C958" s="152"/>
    </row>
    <row r="959" spans="2:3" x14ac:dyDescent="0.3">
      <c r="B959" s="152"/>
      <c r="C959" s="152"/>
    </row>
    <row r="960" spans="2:3" x14ac:dyDescent="0.3">
      <c r="B960" s="152"/>
      <c r="C960" s="152"/>
    </row>
    <row r="961" spans="2:3" x14ac:dyDescent="0.3">
      <c r="B961" s="152"/>
      <c r="C961" s="152"/>
    </row>
    <row r="962" spans="2:3" x14ac:dyDescent="0.3">
      <c r="B962" s="152"/>
      <c r="C962" s="152"/>
    </row>
    <row r="963" spans="2:3" x14ac:dyDescent="0.3">
      <c r="B963" s="152"/>
      <c r="C963" s="152"/>
    </row>
    <row r="964" spans="2:3" x14ac:dyDescent="0.3">
      <c r="B964" s="152"/>
      <c r="C964" s="152"/>
    </row>
    <row r="965" spans="2:3" x14ac:dyDescent="0.3">
      <c r="B965" s="152"/>
      <c r="C965" s="152"/>
    </row>
    <row r="966" spans="2:3" x14ac:dyDescent="0.3">
      <c r="B966" s="152"/>
      <c r="C966" s="152"/>
    </row>
    <row r="967" spans="2:3" x14ac:dyDescent="0.3">
      <c r="B967" s="152"/>
      <c r="C967" s="152"/>
    </row>
    <row r="968" spans="2:3" x14ac:dyDescent="0.3">
      <c r="B968" s="152"/>
      <c r="C968" s="152"/>
    </row>
    <row r="969" spans="2:3" x14ac:dyDescent="0.3">
      <c r="B969" s="152"/>
      <c r="C969" s="152"/>
    </row>
    <row r="970" spans="2:3" x14ac:dyDescent="0.3">
      <c r="B970" s="152"/>
      <c r="C970" s="152"/>
    </row>
    <row r="971" spans="2:3" x14ac:dyDescent="0.3">
      <c r="B971" s="152"/>
      <c r="C971" s="152"/>
    </row>
    <row r="972" spans="2:3" x14ac:dyDescent="0.3">
      <c r="B972" s="152"/>
      <c r="C972" s="152"/>
    </row>
    <row r="973" spans="2:3" x14ac:dyDescent="0.3">
      <c r="B973" s="152"/>
      <c r="C973" s="152"/>
    </row>
    <row r="974" spans="2:3" x14ac:dyDescent="0.3">
      <c r="B974" s="152"/>
      <c r="C974" s="152"/>
    </row>
    <row r="975" spans="2:3" x14ac:dyDescent="0.3">
      <c r="B975" s="152"/>
      <c r="C975" s="152"/>
    </row>
    <row r="976" spans="2:3" x14ac:dyDescent="0.3">
      <c r="B976" s="152"/>
      <c r="C976" s="152"/>
    </row>
    <row r="977" spans="2:3" x14ac:dyDescent="0.3">
      <c r="B977" s="152"/>
      <c r="C977" s="152"/>
    </row>
    <row r="978" spans="2:3" x14ac:dyDescent="0.3">
      <c r="B978" s="152"/>
      <c r="C978" s="152"/>
    </row>
    <row r="979" spans="2:3" x14ac:dyDescent="0.3">
      <c r="B979" s="152"/>
      <c r="C979" s="152"/>
    </row>
    <row r="980" spans="2:3" x14ac:dyDescent="0.3">
      <c r="B980" s="152"/>
      <c r="C980" s="152"/>
    </row>
    <row r="981" spans="2:3" x14ac:dyDescent="0.3">
      <c r="B981" s="152"/>
      <c r="C981" s="152"/>
    </row>
    <row r="982" spans="2:3" x14ac:dyDescent="0.3">
      <c r="B982" s="152"/>
      <c r="C982" s="152"/>
    </row>
    <row r="983" spans="2:3" x14ac:dyDescent="0.3">
      <c r="B983" s="152"/>
      <c r="C983" s="152"/>
    </row>
    <row r="984" spans="2:3" x14ac:dyDescent="0.3">
      <c r="B984" s="152"/>
      <c r="C984" s="152"/>
    </row>
    <row r="985" spans="2:3" x14ac:dyDescent="0.3">
      <c r="B985" s="152"/>
      <c r="C985" s="152"/>
    </row>
    <row r="986" spans="2:3" x14ac:dyDescent="0.3">
      <c r="B986" s="152"/>
      <c r="C986" s="152"/>
    </row>
    <row r="987" spans="2:3" x14ac:dyDescent="0.3">
      <c r="B987" s="152"/>
      <c r="C987" s="152"/>
    </row>
    <row r="988" spans="2:3" x14ac:dyDescent="0.3">
      <c r="B988" s="152"/>
      <c r="C988" s="152"/>
    </row>
    <row r="989" spans="2:3" x14ac:dyDescent="0.3">
      <c r="B989" s="152"/>
      <c r="C989" s="152"/>
    </row>
    <row r="990" spans="2:3" x14ac:dyDescent="0.3">
      <c r="B990" s="152"/>
      <c r="C990" s="152"/>
    </row>
    <row r="991" spans="2:3" x14ac:dyDescent="0.3">
      <c r="B991" s="152"/>
      <c r="C991" s="152"/>
    </row>
    <row r="992" spans="2:3" x14ac:dyDescent="0.3">
      <c r="B992" s="152"/>
      <c r="C992" s="152"/>
    </row>
    <row r="993" spans="2:3" x14ac:dyDescent="0.3">
      <c r="B993" s="152"/>
      <c r="C993" s="152"/>
    </row>
    <row r="994" spans="2:3" x14ac:dyDescent="0.3">
      <c r="B994" s="152"/>
      <c r="C994" s="152"/>
    </row>
    <row r="995" spans="2:3" x14ac:dyDescent="0.3">
      <c r="B995" s="152"/>
      <c r="C995" s="152"/>
    </row>
    <row r="996" spans="2:3" x14ac:dyDescent="0.3">
      <c r="B996" s="152"/>
      <c r="C996" s="152"/>
    </row>
    <row r="997" spans="2:3" x14ac:dyDescent="0.3">
      <c r="B997" s="152"/>
      <c r="C997" s="152"/>
    </row>
    <row r="998" spans="2:3" x14ac:dyDescent="0.3">
      <c r="B998" s="152"/>
      <c r="C998" s="152"/>
    </row>
    <row r="999" spans="2:3" x14ac:dyDescent="0.3">
      <c r="B999" s="152"/>
      <c r="C999" s="152"/>
    </row>
    <row r="1000" spans="2:3" x14ac:dyDescent="0.3">
      <c r="B1000" s="152"/>
      <c r="C1000" s="152"/>
    </row>
    <row r="1001" spans="2:3" x14ac:dyDescent="0.3">
      <c r="B1001" s="152"/>
      <c r="C1001" s="152"/>
    </row>
    <row r="1002" spans="2:3" x14ac:dyDescent="0.3">
      <c r="B1002" s="152"/>
      <c r="C1002" s="152"/>
    </row>
    <row r="1003" spans="2:3" x14ac:dyDescent="0.3">
      <c r="B1003" s="152"/>
      <c r="C1003" s="152"/>
    </row>
    <row r="1004" spans="2:3" x14ac:dyDescent="0.3">
      <c r="B1004" s="152"/>
      <c r="C1004" s="152"/>
    </row>
    <row r="1005" spans="2:3" x14ac:dyDescent="0.3">
      <c r="B1005" s="152"/>
      <c r="C1005" s="152"/>
    </row>
    <row r="1006" spans="2:3" x14ac:dyDescent="0.3">
      <c r="B1006" s="152"/>
      <c r="C1006" s="152"/>
    </row>
    <row r="1007" spans="2:3" x14ac:dyDescent="0.3">
      <c r="B1007" s="152"/>
      <c r="C1007" s="152"/>
    </row>
    <row r="1008" spans="2:3" x14ac:dyDescent="0.3">
      <c r="B1008" s="152"/>
      <c r="C1008" s="152"/>
    </row>
    <row r="1009" spans="2:3" x14ac:dyDescent="0.3">
      <c r="B1009" s="152"/>
      <c r="C1009" s="152"/>
    </row>
    <row r="1010" spans="2:3" x14ac:dyDescent="0.3">
      <c r="B1010" s="152"/>
      <c r="C1010" s="152"/>
    </row>
    <row r="1011" spans="2:3" x14ac:dyDescent="0.3">
      <c r="B1011" s="152"/>
      <c r="C1011" s="152"/>
    </row>
    <row r="1012" spans="2:3" x14ac:dyDescent="0.3">
      <c r="B1012" s="152"/>
      <c r="C1012" s="152"/>
    </row>
    <row r="1013" spans="2:3" x14ac:dyDescent="0.3">
      <c r="B1013" s="152"/>
      <c r="C1013" s="152"/>
    </row>
    <row r="1014" spans="2:3" x14ac:dyDescent="0.3">
      <c r="B1014" s="152"/>
      <c r="C1014" s="152"/>
    </row>
    <row r="1015" spans="2:3" x14ac:dyDescent="0.3">
      <c r="B1015" s="152"/>
      <c r="C1015" s="152"/>
    </row>
    <row r="1016" spans="2:3" x14ac:dyDescent="0.3">
      <c r="B1016" s="152"/>
      <c r="C1016" s="152"/>
    </row>
    <row r="1017" spans="2:3" x14ac:dyDescent="0.3">
      <c r="B1017" s="152"/>
      <c r="C1017" s="152"/>
    </row>
    <row r="1018" spans="2:3" x14ac:dyDescent="0.3">
      <c r="B1018" s="152"/>
      <c r="C1018" s="152"/>
    </row>
    <row r="1019" spans="2:3" x14ac:dyDescent="0.3">
      <c r="B1019" s="152"/>
      <c r="C1019" s="152"/>
    </row>
    <row r="1020" spans="2:3" x14ac:dyDescent="0.3">
      <c r="B1020" s="152"/>
      <c r="C1020" s="152"/>
    </row>
    <row r="1021" spans="2:3" x14ac:dyDescent="0.3">
      <c r="B1021" s="152"/>
      <c r="C1021" s="152"/>
    </row>
    <row r="1022" spans="2:3" x14ac:dyDescent="0.3">
      <c r="B1022" s="152"/>
      <c r="C1022" s="152"/>
    </row>
    <row r="1023" spans="2:3" x14ac:dyDescent="0.3">
      <c r="B1023" s="152"/>
      <c r="C1023" s="152"/>
    </row>
    <row r="1024" spans="2:3" x14ac:dyDescent="0.3">
      <c r="B1024" s="152"/>
      <c r="C1024" s="152"/>
    </row>
    <row r="1025" spans="2:3" x14ac:dyDescent="0.3">
      <c r="B1025" s="152"/>
      <c r="C1025" s="152"/>
    </row>
    <row r="1026" spans="2:3" x14ac:dyDescent="0.3">
      <c r="B1026" s="152"/>
      <c r="C1026" s="152"/>
    </row>
    <row r="1027" spans="2:3" x14ac:dyDescent="0.3">
      <c r="B1027" s="152"/>
      <c r="C1027" s="152"/>
    </row>
    <row r="1028" spans="2:3" x14ac:dyDescent="0.3">
      <c r="B1028" s="152"/>
      <c r="C1028" s="152"/>
    </row>
    <row r="1029" spans="2:3" x14ac:dyDescent="0.3">
      <c r="B1029" s="152"/>
      <c r="C1029" s="152"/>
    </row>
    <row r="1030" spans="2:3" x14ac:dyDescent="0.3">
      <c r="B1030" s="152"/>
      <c r="C1030" s="152"/>
    </row>
    <row r="1031" spans="2:3" x14ac:dyDescent="0.3">
      <c r="B1031" s="152"/>
      <c r="C1031" s="152"/>
    </row>
    <row r="1032" spans="2:3" x14ac:dyDescent="0.3">
      <c r="B1032" s="152"/>
      <c r="C1032" s="152"/>
    </row>
    <row r="1033" spans="2:3" x14ac:dyDescent="0.3">
      <c r="B1033" s="152"/>
      <c r="C1033" s="152"/>
    </row>
    <row r="1034" spans="2:3" x14ac:dyDescent="0.3">
      <c r="B1034" s="152"/>
      <c r="C1034" s="152"/>
    </row>
    <row r="1035" spans="2:3" x14ac:dyDescent="0.3">
      <c r="B1035" s="152"/>
      <c r="C1035" s="152"/>
    </row>
    <row r="1036" spans="2:3" x14ac:dyDescent="0.3">
      <c r="B1036" s="152"/>
      <c r="C1036" s="152"/>
    </row>
    <row r="1037" spans="2:3" x14ac:dyDescent="0.3">
      <c r="B1037" s="152"/>
      <c r="C1037" s="152"/>
    </row>
    <row r="1038" spans="2:3" x14ac:dyDescent="0.3">
      <c r="B1038" s="152"/>
      <c r="C1038" s="152"/>
    </row>
    <row r="1039" spans="2:3" x14ac:dyDescent="0.3">
      <c r="B1039" s="152"/>
      <c r="C1039" s="152"/>
    </row>
    <row r="1040" spans="2:3" x14ac:dyDescent="0.3">
      <c r="B1040" s="152"/>
      <c r="C1040" s="152"/>
    </row>
    <row r="1041" spans="2:3" x14ac:dyDescent="0.3">
      <c r="B1041" s="152"/>
      <c r="C1041" s="152"/>
    </row>
    <row r="1042" spans="2:3" x14ac:dyDescent="0.3">
      <c r="B1042" s="152"/>
      <c r="C1042" s="152"/>
    </row>
    <row r="1043" spans="2:3" x14ac:dyDescent="0.3">
      <c r="B1043" s="152"/>
      <c r="C1043" s="152"/>
    </row>
    <row r="1044" spans="2:3" x14ac:dyDescent="0.3">
      <c r="B1044" s="152"/>
      <c r="C1044" s="152"/>
    </row>
    <row r="1045" spans="2:3" x14ac:dyDescent="0.3">
      <c r="B1045" s="152"/>
      <c r="C1045" s="152"/>
    </row>
    <row r="1046" spans="2:3" x14ac:dyDescent="0.3">
      <c r="B1046" s="152"/>
      <c r="C1046" s="152"/>
    </row>
    <row r="1047" spans="2:3" x14ac:dyDescent="0.3">
      <c r="B1047" s="152"/>
      <c r="C1047" s="152"/>
    </row>
    <row r="1048" spans="2:3" x14ac:dyDescent="0.3">
      <c r="B1048" s="152"/>
      <c r="C1048" s="152"/>
    </row>
    <row r="1049" spans="2:3" x14ac:dyDescent="0.3">
      <c r="B1049" s="152"/>
      <c r="C1049" s="152"/>
    </row>
    <row r="1050" spans="2:3" x14ac:dyDescent="0.3">
      <c r="B1050" s="152"/>
      <c r="C1050" s="152"/>
    </row>
    <row r="1051" spans="2:3" x14ac:dyDescent="0.3">
      <c r="B1051" s="152"/>
      <c r="C1051" s="152"/>
    </row>
    <row r="1052" spans="2:3" x14ac:dyDescent="0.3">
      <c r="B1052" s="152"/>
      <c r="C1052" s="152"/>
    </row>
    <row r="1053" spans="2:3" x14ac:dyDescent="0.3">
      <c r="B1053" s="152"/>
      <c r="C1053" s="152"/>
    </row>
    <row r="1054" spans="2:3" x14ac:dyDescent="0.3">
      <c r="B1054" s="152"/>
      <c r="C1054" s="152"/>
    </row>
    <row r="1055" spans="2:3" x14ac:dyDescent="0.3">
      <c r="B1055" s="152"/>
      <c r="C1055" s="152"/>
    </row>
    <row r="1056" spans="2:3" x14ac:dyDescent="0.3">
      <c r="B1056" s="152"/>
      <c r="C1056" s="152"/>
    </row>
    <row r="1057" spans="2:3" x14ac:dyDescent="0.3">
      <c r="B1057" s="152"/>
      <c r="C1057" s="152"/>
    </row>
    <row r="1058" spans="2:3" x14ac:dyDescent="0.3">
      <c r="B1058" s="152"/>
      <c r="C1058" s="152"/>
    </row>
    <row r="1059" spans="2:3" x14ac:dyDescent="0.3">
      <c r="B1059" s="152"/>
      <c r="C1059" s="152"/>
    </row>
    <row r="1060" spans="2:3" x14ac:dyDescent="0.3">
      <c r="B1060" s="152"/>
      <c r="C1060" s="152"/>
    </row>
    <row r="1061" spans="2:3" x14ac:dyDescent="0.3">
      <c r="B1061" s="152"/>
      <c r="C1061" s="152"/>
    </row>
    <row r="1062" spans="2:3" x14ac:dyDescent="0.3">
      <c r="B1062" s="152"/>
      <c r="C1062" s="152"/>
    </row>
    <row r="1063" spans="2:3" x14ac:dyDescent="0.3">
      <c r="B1063" s="152"/>
      <c r="C1063" s="152"/>
    </row>
    <row r="1064" spans="2:3" x14ac:dyDescent="0.3">
      <c r="B1064" s="152"/>
      <c r="C1064" s="152"/>
    </row>
    <row r="1065" spans="2:3" x14ac:dyDescent="0.3">
      <c r="B1065" s="152"/>
      <c r="C1065" s="152"/>
    </row>
    <row r="1066" spans="2:3" x14ac:dyDescent="0.3">
      <c r="B1066" s="152"/>
      <c r="C1066" s="152"/>
    </row>
    <row r="1067" spans="2:3" x14ac:dyDescent="0.3">
      <c r="B1067" s="152"/>
      <c r="C1067" s="152"/>
    </row>
    <row r="1068" spans="2:3" x14ac:dyDescent="0.3">
      <c r="B1068" s="152"/>
      <c r="C1068" s="152"/>
    </row>
    <row r="1069" spans="2:3" x14ac:dyDescent="0.3">
      <c r="B1069" s="152"/>
      <c r="C1069" s="152"/>
    </row>
    <row r="1070" spans="2:3" x14ac:dyDescent="0.3">
      <c r="B1070" s="152"/>
      <c r="C1070" s="152"/>
    </row>
    <row r="1071" spans="2:3" x14ac:dyDescent="0.3">
      <c r="B1071" s="152"/>
      <c r="C1071" s="152"/>
    </row>
    <row r="1072" spans="2:3" x14ac:dyDescent="0.3">
      <c r="B1072" s="152"/>
      <c r="C1072" s="152"/>
    </row>
    <row r="1073" spans="2:3" x14ac:dyDescent="0.3">
      <c r="B1073" s="152"/>
      <c r="C1073" s="152"/>
    </row>
    <row r="1074" spans="2:3" x14ac:dyDescent="0.3">
      <c r="B1074" s="152"/>
      <c r="C1074" s="152"/>
    </row>
    <row r="1075" spans="2:3" x14ac:dyDescent="0.3">
      <c r="B1075" s="152"/>
      <c r="C1075" s="152"/>
    </row>
    <row r="1076" spans="2:3" x14ac:dyDescent="0.3">
      <c r="B1076" s="152"/>
      <c r="C1076" s="152"/>
    </row>
    <row r="1077" spans="2:3" x14ac:dyDescent="0.3">
      <c r="B1077" s="152"/>
      <c r="C1077" s="152"/>
    </row>
    <row r="1078" spans="2:3" x14ac:dyDescent="0.3">
      <c r="B1078" s="152"/>
      <c r="C1078" s="152"/>
    </row>
    <row r="1079" spans="2:3" x14ac:dyDescent="0.3">
      <c r="B1079" s="152"/>
      <c r="C1079" s="152"/>
    </row>
    <row r="1080" spans="2:3" x14ac:dyDescent="0.3">
      <c r="B1080" s="152"/>
      <c r="C1080" s="152"/>
    </row>
    <row r="1081" spans="2:3" x14ac:dyDescent="0.3">
      <c r="B1081" s="152"/>
      <c r="C1081" s="152"/>
    </row>
    <row r="1082" spans="2:3" x14ac:dyDescent="0.3">
      <c r="B1082" s="152"/>
      <c r="C1082" s="152"/>
    </row>
    <row r="1083" spans="2:3" x14ac:dyDescent="0.3">
      <c r="B1083" s="152"/>
      <c r="C1083" s="152"/>
    </row>
    <row r="1084" spans="2:3" x14ac:dyDescent="0.3">
      <c r="B1084" s="152"/>
      <c r="C1084" s="152"/>
    </row>
    <row r="1085" spans="2:3" x14ac:dyDescent="0.3">
      <c r="B1085" s="152"/>
      <c r="C1085" s="152"/>
    </row>
    <row r="1086" spans="2:3" x14ac:dyDescent="0.3">
      <c r="B1086" s="152"/>
      <c r="C1086" s="152"/>
    </row>
    <row r="1087" spans="2:3" x14ac:dyDescent="0.3">
      <c r="B1087" s="152"/>
      <c r="C1087" s="152"/>
    </row>
    <row r="1088" spans="2:3" x14ac:dyDescent="0.3">
      <c r="B1088" s="152"/>
      <c r="C1088" s="152"/>
    </row>
    <row r="1089" spans="2:3" x14ac:dyDescent="0.3">
      <c r="B1089" s="152"/>
      <c r="C1089" s="152"/>
    </row>
    <row r="1090" spans="2:3" x14ac:dyDescent="0.3">
      <c r="B1090" s="152"/>
      <c r="C1090" s="152"/>
    </row>
    <row r="1091" spans="2:3" x14ac:dyDescent="0.3">
      <c r="B1091" s="152"/>
      <c r="C1091" s="152"/>
    </row>
    <row r="1092" spans="2:3" x14ac:dyDescent="0.3">
      <c r="B1092" s="152"/>
      <c r="C1092" s="152"/>
    </row>
    <row r="1093" spans="2:3" x14ac:dyDescent="0.3">
      <c r="B1093" s="152"/>
      <c r="C1093" s="152"/>
    </row>
    <row r="1094" spans="2:3" x14ac:dyDescent="0.3">
      <c r="B1094" s="152"/>
      <c r="C1094" s="152"/>
    </row>
    <row r="1095" spans="2:3" x14ac:dyDescent="0.3">
      <c r="B1095" s="152"/>
      <c r="C1095" s="152"/>
    </row>
    <row r="1096" spans="2:3" x14ac:dyDescent="0.3">
      <c r="B1096" s="152"/>
      <c r="C1096" s="152"/>
    </row>
    <row r="1097" spans="2:3" x14ac:dyDescent="0.3">
      <c r="B1097" s="152"/>
      <c r="C1097" s="152"/>
    </row>
    <row r="1098" spans="2:3" x14ac:dyDescent="0.3">
      <c r="B1098" s="152"/>
      <c r="C1098" s="152"/>
    </row>
    <row r="1099" spans="2:3" x14ac:dyDescent="0.3">
      <c r="B1099" s="152"/>
      <c r="C1099" s="152"/>
    </row>
    <row r="1100" spans="2:3" x14ac:dyDescent="0.3">
      <c r="B1100" s="152"/>
      <c r="C1100" s="152"/>
    </row>
    <row r="1101" spans="2:3" x14ac:dyDescent="0.3">
      <c r="B1101" s="152"/>
      <c r="C1101" s="152"/>
    </row>
    <row r="1102" spans="2:3" x14ac:dyDescent="0.3">
      <c r="B1102" s="152"/>
      <c r="C1102" s="152"/>
    </row>
    <row r="1103" spans="2:3" x14ac:dyDescent="0.3">
      <c r="B1103" s="152"/>
      <c r="C1103" s="152"/>
    </row>
    <row r="1104" spans="2:3" x14ac:dyDescent="0.3">
      <c r="B1104" s="152"/>
      <c r="C1104" s="152"/>
    </row>
    <row r="1105" spans="2:3" x14ac:dyDescent="0.3">
      <c r="B1105" s="152"/>
      <c r="C1105" s="152"/>
    </row>
    <row r="1106" spans="2:3" x14ac:dyDescent="0.3">
      <c r="B1106" s="152"/>
      <c r="C1106" s="152"/>
    </row>
    <row r="1107" spans="2:3" x14ac:dyDescent="0.3">
      <c r="B1107" s="152"/>
      <c r="C1107" s="152"/>
    </row>
    <row r="1108" spans="2:3" x14ac:dyDescent="0.3">
      <c r="B1108" s="152"/>
      <c r="C1108" s="152"/>
    </row>
    <row r="1109" spans="2:3" x14ac:dyDescent="0.3">
      <c r="B1109" s="152"/>
      <c r="C1109" s="152"/>
    </row>
    <row r="1110" spans="2:3" x14ac:dyDescent="0.3">
      <c r="B1110" s="152"/>
      <c r="C1110" s="152"/>
    </row>
    <row r="1111" spans="2:3" x14ac:dyDescent="0.3">
      <c r="B1111" s="152"/>
      <c r="C1111" s="152"/>
    </row>
    <row r="1112" spans="2:3" x14ac:dyDescent="0.3">
      <c r="B1112" s="152"/>
      <c r="C1112" s="152"/>
    </row>
    <row r="1113" spans="2:3" x14ac:dyDescent="0.3">
      <c r="B1113" s="152"/>
      <c r="C1113" s="152"/>
    </row>
    <row r="1114" spans="2:3" x14ac:dyDescent="0.3">
      <c r="B1114" s="152"/>
      <c r="C1114" s="152"/>
    </row>
    <row r="1115" spans="2:3" x14ac:dyDescent="0.3">
      <c r="B1115" s="152"/>
      <c r="C1115" s="152"/>
    </row>
    <row r="1116" spans="2:3" x14ac:dyDescent="0.3">
      <c r="B1116" s="152"/>
      <c r="C1116" s="152"/>
    </row>
    <row r="1117" spans="2:3" x14ac:dyDescent="0.3">
      <c r="B1117" s="152"/>
      <c r="C1117" s="152"/>
    </row>
    <row r="1118" spans="2:3" x14ac:dyDescent="0.3">
      <c r="B1118" s="152"/>
      <c r="C1118" s="152"/>
    </row>
    <row r="1119" spans="2:3" x14ac:dyDescent="0.3">
      <c r="B1119" s="152"/>
      <c r="C1119" s="152"/>
    </row>
    <row r="1120" spans="2:3" x14ac:dyDescent="0.3">
      <c r="B1120" s="152"/>
      <c r="C1120" s="152"/>
    </row>
    <row r="1121" spans="2:3" x14ac:dyDescent="0.3">
      <c r="B1121" s="152"/>
      <c r="C1121" s="152"/>
    </row>
    <row r="1122" spans="2:3" x14ac:dyDescent="0.3">
      <c r="B1122" s="152"/>
      <c r="C1122" s="152"/>
    </row>
    <row r="1123" spans="2:3" x14ac:dyDescent="0.3">
      <c r="B1123" s="152"/>
      <c r="C1123" s="152"/>
    </row>
    <row r="1124" spans="2:3" x14ac:dyDescent="0.3">
      <c r="B1124" s="152"/>
      <c r="C1124" s="152"/>
    </row>
    <row r="1125" spans="2:3" x14ac:dyDescent="0.3">
      <c r="B1125" s="152"/>
      <c r="C1125" s="152"/>
    </row>
    <row r="1126" spans="2:3" x14ac:dyDescent="0.3">
      <c r="B1126" s="152"/>
      <c r="C1126" s="152"/>
    </row>
    <row r="1127" spans="2:3" x14ac:dyDescent="0.3">
      <c r="B1127" s="152"/>
      <c r="C1127" s="152"/>
    </row>
    <row r="1128" spans="2:3" x14ac:dyDescent="0.3">
      <c r="B1128" s="152"/>
      <c r="C1128" s="152"/>
    </row>
    <row r="1129" spans="2:3" x14ac:dyDescent="0.3">
      <c r="B1129" s="152"/>
      <c r="C1129" s="152"/>
    </row>
    <row r="1130" spans="2:3" x14ac:dyDescent="0.3">
      <c r="B1130" s="152"/>
      <c r="C1130" s="152"/>
    </row>
    <row r="1131" spans="2:3" x14ac:dyDescent="0.3">
      <c r="B1131" s="152"/>
      <c r="C1131" s="152"/>
    </row>
    <row r="1132" spans="2:3" x14ac:dyDescent="0.3">
      <c r="B1132" s="152"/>
      <c r="C1132" s="152"/>
    </row>
    <row r="1133" spans="2:3" x14ac:dyDescent="0.3">
      <c r="B1133" s="152"/>
      <c r="C1133" s="152"/>
    </row>
    <row r="1134" spans="2:3" x14ac:dyDescent="0.3">
      <c r="B1134" s="152"/>
      <c r="C1134" s="152"/>
    </row>
    <row r="1135" spans="2:3" x14ac:dyDescent="0.3">
      <c r="B1135" s="152"/>
      <c r="C1135" s="152"/>
    </row>
    <row r="1136" spans="2:3" x14ac:dyDescent="0.3">
      <c r="B1136" s="152"/>
      <c r="C1136" s="152"/>
    </row>
    <row r="1137" spans="2:3" x14ac:dyDescent="0.3">
      <c r="B1137" s="152"/>
      <c r="C1137" s="152"/>
    </row>
    <row r="1138" spans="2:3" x14ac:dyDescent="0.3">
      <c r="B1138" s="152"/>
      <c r="C1138" s="152"/>
    </row>
    <row r="1139" spans="2:3" x14ac:dyDescent="0.3">
      <c r="B1139" s="152"/>
      <c r="C1139" s="152"/>
    </row>
    <row r="1140" spans="2:3" x14ac:dyDescent="0.3">
      <c r="B1140" s="152"/>
      <c r="C1140" s="152"/>
    </row>
    <row r="1141" spans="2:3" x14ac:dyDescent="0.3">
      <c r="B1141" s="152"/>
      <c r="C1141" s="152"/>
    </row>
    <row r="1142" spans="2:3" x14ac:dyDescent="0.3">
      <c r="B1142" s="152"/>
      <c r="C1142" s="152"/>
    </row>
    <row r="1143" spans="2:3" x14ac:dyDescent="0.3">
      <c r="B1143" s="152"/>
      <c r="C1143" s="152"/>
    </row>
    <row r="1144" spans="2:3" x14ac:dyDescent="0.3">
      <c r="B1144" s="152"/>
      <c r="C1144" s="152"/>
    </row>
    <row r="1145" spans="2:3" x14ac:dyDescent="0.3">
      <c r="B1145" s="152"/>
      <c r="C1145" s="152"/>
    </row>
    <row r="1146" spans="2:3" x14ac:dyDescent="0.3">
      <c r="B1146" s="152"/>
      <c r="C1146" s="152"/>
    </row>
    <row r="1147" spans="2:3" x14ac:dyDescent="0.3">
      <c r="B1147" s="152"/>
      <c r="C1147" s="152"/>
    </row>
    <row r="1148" spans="2:3" x14ac:dyDescent="0.3">
      <c r="B1148" s="152"/>
      <c r="C1148" s="152"/>
    </row>
    <row r="1149" spans="2:3" x14ac:dyDescent="0.3">
      <c r="B1149" s="152"/>
      <c r="C1149" s="152"/>
    </row>
    <row r="1150" spans="2:3" x14ac:dyDescent="0.3">
      <c r="B1150" s="152"/>
      <c r="C1150" s="152"/>
    </row>
    <row r="1151" spans="2:3" x14ac:dyDescent="0.3">
      <c r="B1151" s="152"/>
      <c r="C1151" s="152"/>
    </row>
    <row r="1152" spans="2:3" x14ac:dyDescent="0.3">
      <c r="B1152" s="152"/>
      <c r="C1152" s="152"/>
    </row>
    <row r="1153" spans="2:3" x14ac:dyDescent="0.3">
      <c r="B1153" s="152"/>
      <c r="C1153" s="152"/>
    </row>
    <row r="1154" spans="2:3" x14ac:dyDescent="0.3">
      <c r="B1154" s="152"/>
      <c r="C1154" s="152"/>
    </row>
    <row r="1155" spans="2:3" x14ac:dyDescent="0.3">
      <c r="B1155" s="152"/>
      <c r="C1155" s="152"/>
    </row>
    <row r="1156" spans="2:3" x14ac:dyDescent="0.3">
      <c r="B1156" s="152"/>
      <c r="C1156" s="152"/>
    </row>
    <row r="1157" spans="2:3" x14ac:dyDescent="0.3">
      <c r="B1157" s="152"/>
      <c r="C1157" s="152"/>
    </row>
    <row r="1158" spans="2:3" x14ac:dyDescent="0.3">
      <c r="B1158" s="152"/>
      <c r="C1158" s="152"/>
    </row>
    <row r="1159" spans="2:3" x14ac:dyDescent="0.3">
      <c r="B1159" s="152"/>
      <c r="C1159" s="152"/>
    </row>
    <row r="1160" spans="2:3" x14ac:dyDescent="0.3">
      <c r="B1160" s="152"/>
      <c r="C1160" s="152"/>
    </row>
    <row r="1161" spans="2:3" x14ac:dyDescent="0.3">
      <c r="B1161" s="152"/>
      <c r="C1161" s="152"/>
    </row>
    <row r="1162" spans="2:3" x14ac:dyDescent="0.3">
      <c r="B1162" s="152"/>
      <c r="C1162" s="152"/>
    </row>
    <row r="1163" spans="2:3" x14ac:dyDescent="0.3">
      <c r="B1163" s="152"/>
      <c r="C1163" s="152"/>
    </row>
    <row r="1164" spans="2:3" x14ac:dyDescent="0.3">
      <c r="B1164" s="152"/>
      <c r="C1164" s="152"/>
    </row>
    <row r="1165" spans="2:3" x14ac:dyDescent="0.3">
      <c r="B1165" s="152"/>
      <c r="C1165" s="152"/>
    </row>
    <row r="1166" spans="2:3" x14ac:dyDescent="0.3">
      <c r="B1166" s="152"/>
      <c r="C1166" s="152"/>
    </row>
    <row r="1167" spans="2:3" x14ac:dyDescent="0.3">
      <c r="B1167" s="152"/>
      <c r="C1167" s="152"/>
    </row>
    <row r="1168" spans="2:3" x14ac:dyDescent="0.3">
      <c r="B1168" s="152"/>
      <c r="C1168" s="152"/>
    </row>
    <row r="1169" spans="2:3" x14ac:dyDescent="0.3">
      <c r="B1169" s="152"/>
      <c r="C1169" s="152"/>
    </row>
    <row r="1170" spans="2:3" x14ac:dyDescent="0.3">
      <c r="B1170" s="152"/>
      <c r="C1170" s="152"/>
    </row>
    <row r="1171" spans="2:3" x14ac:dyDescent="0.3">
      <c r="B1171" s="152"/>
      <c r="C1171" s="152"/>
    </row>
    <row r="1172" spans="2:3" x14ac:dyDescent="0.3">
      <c r="B1172" s="152"/>
      <c r="C1172" s="152"/>
    </row>
    <row r="1173" spans="2:3" x14ac:dyDescent="0.3">
      <c r="B1173" s="152"/>
      <c r="C1173" s="152"/>
    </row>
    <row r="1174" spans="2:3" x14ac:dyDescent="0.3">
      <c r="B1174" s="152"/>
      <c r="C1174" s="152"/>
    </row>
    <row r="1175" spans="2:3" x14ac:dyDescent="0.3">
      <c r="B1175" s="152"/>
      <c r="C1175" s="152"/>
    </row>
    <row r="1176" spans="2:3" x14ac:dyDescent="0.3">
      <c r="B1176" s="152"/>
      <c r="C1176" s="152"/>
    </row>
    <row r="1177" spans="2:3" x14ac:dyDescent="0.3">
      <c r="B1177" s="152"/>
      <c r="C1177" s="152"/>
    </row>
    <row r="1178" spans="2:3" x14ac:dyDescent="0.3">
      <c r="B1178" s="152"/>
      <c r="C1178" s="152"/>
    </row>
    <row r="1179" spans="2:3" x14ac:dyDescent="0.3">
      <c r="B1179" s="152"/>
      <c r="C1179" s="152"/>
    </row>
    <row r="1180" spans="2:3" x14ac:dyDescent="0.3">
      <c r="B1180" s="152"/>
      <c r="C1180" s="152"/>
    </row>
    <row r="1181" spans="2:3" x14ac:dyDescent="0.3">
      <c r="B1181" s="152"/>
      <c r="C1181" s="152"/>
    </row>
    <row r="1182" spans="2:3" x14ac:dyDescent="0.3">
      <c r="B1182" s="152"/>
      <c r="C1182" s="152"/>
    </row>
    <row r="1183" spans="2:3" x14ac:dyDescent="0.3">
      <c r="B1183" s="152"/>
      <c r="C1183" s="152"/>
    </row>
    <row r="1184" spans="2:3" x14ac:dyDescent="0.3">
      <c r="B1184" s="152"/>
      <c r="C1184" s="152"/>
    </row>
    <row r="1185" spans="2:3" x14ac:dyDescent="0.3">
      <c r="B1185" s="152"/>
      <c r="C1185" s="152"/>
    </row>
    <row r="1186" spans="2:3" x14ac:dyDescent="0.3">
      <c r="B1186" s="152"/>
      <c r="C1186" s="152"/>
    </row>
    <row r="1187" spans="2:3" x14ac:dyDescent="0.3">
      <c r="B1187" s="152"/>
      <c r="C1187" s="152"/>
    </row>
    <row r="1188" spans="2:3" x14ac:dyDescent="0.3">
      <c r="B1188" s="152"/>
      <c r="C1188" s="152"/>
    </row>
    <row r="1189" spans="2:3" x14ac:dyDescent="0.3">
      <c r="B1189" s="152"/>
      <c r="C1189" s="152"/>
    </row>
    <row r="1190" spans="2:3" x14ac:dyDescent="0.3">
      <c r="B1190" s="152"/>
      <c r="C1190" s="152"/>
    </row>
    <row r="1191" spans="2:3" x14ac:dyDescent="0.3">
      <c r="B1191" s="152"/>
      <c r="C1191" s="152"/>
    </row>
    <row r="1192" spans="2:3" x14ac:dyDescent="0.3">
      <c r="B1192" s="152"/>
      <c r="C1192" s="152"/>
    </row>
    <row r="1193" spans="2:3" x14ac:dyDescent="0.3">
      <c r="B1193" s="152"/>
      <c r="C1193" s="152"/>
    </row>
    <row r="1194" spans="2:3" x14ac:dyDescent="0.3">
      <c r="B1194" s="152"/>
      <c r="C1194" s="152"/>
    </row>
    <row r="1195" spans="2:3" x14ac:dyDescent="0.3">
      <c r="B1195" s="152"/>
      <c r="C1195" s="152"/>
    </row>
    <row r="1196" spans="2:3" x14ac:dyDescent="0.3">
      <c r="B1196" s="152"/>
      <c r="C1196" s="152"/>
    </row>
    <row r="1197" spans="2:3" x14ac:dyDescent="0.3">
      <c r="B1197" s="152"/>
      <c r="C1197" s="152"/>
    </row>
    <row r="1198" spans="2:3" x14ac:dyDescent="0.3">
      <c r="B1198" s="152"/>
      <c r="C1198" s="152"/>
    </row>
    <row r="1199" spans="2:3" x14ac:dyDescent="0.3">
      <c r="B1199" s="152"/>
      <c r="C1199" s="152"/>
    </row>
    <row r="1200" spans="2:3" x14ac:dyDescent="0.3">
      <c r="B1200" s="152"/>
      <c r="C1200" s="152"/>
    </row>
    <row r="1201" spans="2:3" x14ac:dyDescent="0.3">
      <c r="B1201" s="152"/>
      <c r="C1201" s="152"/>
    </row>
    <row r="1202" spans="2:3" x14ac:dyDescent="0.3">
      <c r="B1202" s="152"/>
      <c r="C1202" s="152"/>
    </row>
    <row r="1203" spans="2:3" x14ac:dyDescent="0.3">
      <c r="B1203" s="152"/>
      <c r="C1203" s="152"/>
    </row>
    <row r="1204" spans="2:3" x14ac:dyDescent="0.3">
      <c r="B1204" s="152"/>
      <c r="C1204" s="152"/>
    </row>
    <row r="1205" spans="2:3" x14ac:dyDescent="0.3">
      <c r="B1205" s="152"/>
      <c r="C1205" s="152"/>
    </row>
    <row r="1206" spans="2:3" x14ac:dyDescent="0.3">
      <c r="B1206" s="152"/>
      <c r="C1206" s="152"/>
    </row>
    <row r="1207" spans="2:3" x14ac:dyDescent="0.3">
      <c r="B1207" s="152"/>
      <c r="C1207" s="152"/>
    </row>
    <row r="1208" spans="2:3" x14ac:dyDescent="0.3">
      <c r="B1208" s="152"/>
      <c r="C1208" s="152"/>
    </row>
    <row r="1209" spans="2:3" x14ac:dyDescent="0.3">
      <c r="B1209" s="152"/>
      <c r="C1209" s="152"/>
    </row>
    <row r="1210" spans="2:3" x14ac:dyDescent="0.3">
      <c r="B1210" s="152"/>
      <c r="C1210" s="152"/>
    </row>
    <row r="1211" spans="2:3" x14ac:dyDescent="0.3">
      <c r="B1211" s="152"/>
      <c r="C1211" s="152"/>
    </row>
    <row r="1212" spans="2:3" x14ac:dyDescent="0.3">
      <c r="B1212" s="152"/>
      <c r="C1212" s="152"/>
    </row>
    <row r="1213" spans="2:3" x14ac:dyDescent="0.3">
      <c r="B1213" s="152"/>
      <c r="C1213" s="152"/>
    </row>
    <row r="1214" spans="2:3" x14ac:dyDescent="0.3">
      <c r="B1214" s="152"/>
      <c r="C1214" s="152"/>
    </row>
    <row r="1215" spans="2:3" x14ac:dyDescent="0.3">
      <c r="B1215" s="152"/>
      <c r="C1215" s="152"/>
    </row>
    <row r="1216" spans="2:3" x14ac:dyDescent="0.3">
      <c r="B1216" s="152"/>
      <c r="C1216" s="152"/>
    </row>
    <row r="1217" spans="2:3" x14ac:dyDescent="0.3">
      <c r="B1217" s="152"/>
      <c r="C1217" s="152"/>
    </row>
    <row r="1218" spans="2:3" x14ac:dyDescent="0.3">
      <c r="B1218" s="152"/>
      <c r="C1218" s="152"/>
    </row>
    <row r="1219" spans="2:3" x14ac:dyDescent="0.3">
      <c r="B1219" s="152"/>
      <c r="C1219" s="152"/>
    </row>
    <row r="1220" spans="2:3" x14ac:dyDescent="0.3">
      <c r="B1220" s="152"/>
      <c r="C1220" s="152"/>
    </row>
    <row r="1221" spans="2:3" x14ac:dyDescent="0.3">
      <c r="B1221" s="152"/>
      <c r="C1221" s="152"/>
    </row>
    <row r="1222" spans="2:3" x14ac:dyDescent="0.3">
      <c r="B1222" s="152"/>
      <c r="C1222" s="152"/>
    </row>
    <row r="1223" spans="2:3" x14ac:dyDescent="0.3">
      <c r="B1223" s="152"/>
      <c r="C1223" s="152"/>
    </row>
    <row r="1224" spans="2:3" x14ac:dyDescent="0.3">
      <c r="B1224" s="152"/>
      <c r="C1224" s="152"/>
    </row>
    <row r="1225" spans="2:3" x14ac:dyDescent="0.3">
      <c r="B1225" s="152"/>
      <c r="C1225" s="152"/>
    </row>
    <row r="1226" spans="2:3" x14ac:dyDescent="0.3">
      <c r="B1226" s="152"/>
      <c r="C1226" s="152"/>
    </row>
    <row r="1227" spans="2:3" x14ac:dyDescent="0.3">
      <c r="B1227" s="152"/>
      <c r="C1227" s="152"/>
    </row>
    <row r="1228" spans="2:3" x14ac:dyDescent="0.3">
      <c r="B1228" s="152"/>
      <c r="C1228" s="152"/>
    </row>
    <row r="1229" spans="2:3" x14ac:dyDescent="0.3">
      <c r="B1229" s="152"/>
      <c r="C1229" s="152"/>
    </row>
    <row r="1230" spans="2:3" x14ac:dyDescent="0.3">
      <c r="B1230" s="152"/>
      <c r="C1230" s="152"/>
    </row>
    <row r="1231" spans="2:3" x14ac:dyDescent="0.3">
      <c r="B1231" s="152"/>
      <c r="C1231" s="152"/>
    </row>
    <row r="1232" spans="2:3" x14ac:dyDescent="0.3">
      <c r="B1232" s="152"/>
      <c r="C1232" s="152"/>
    </row>
    <row r="1233" spans="2:3" x14ac:dyDescent="0.3">
      <c r="B1233" s="152"/>
      <c r="C1233" s="152"/>
    </row>
    <row r="1234" spans="2:3" x14ac:dyDescent="0.3">
      <c r="B1234" s="152"/>
      <c r="C1234" s="152"/>
    </row>
    <row r="1235" spans="2:3" x14ac:dyDescent="0.3">
      <c r="B1235" s="152"/>
      <c r="C1235" s="152"/>
    </row>
    <row r="1236" spans="2:3" x14ac:dyDescent="0.3">
      <c r="B1236" s="152"/>
      <c r="C1236" s="152"/>
    </row>
    <row r="1237" spans="2:3" x14ac:dyDescent="0.3">
      <c r="B1237" s="152"/>
      <c r="C1237" s="152"/>
    </row>
    <row r="1238" spans="2:3" x14ac:dyDescent="0.3">
      <c r="B1238" s="152"/>
      <c r="C1238" s="152"/>
    </row>
    <row r="1239" spans="2:3" x14ac:dyDescent="0.3">
      <c r="B1239" s="152"/>
      <c r="C1239" s="152"/>
    </row>
    <row r="1240" spans="2:3" x14ac:dyDescent="0.3">
      <c r="B1240" s="152"/>
      <c r="C1240" s="152"/>
    </row>
    <row r="1241" spans="2:3" x14ac:dyDescent="0.3">
      <c r="B1241" s="152"/>
      <c r="C1241" s="152"/>
    </row>
    <row r="1242" spans="2:3" x14ac:dyDescent="0.3">
      <c r="B1242" s="152"/>
      <c r="C1242" s="152"/>
    </row>
    <row r="1243" spans="2:3" x14ac:dyDescent="0.3">
      <c r="B1243" s="152"/>
      <c r="C1243" s="152"/>
    </row>
    <row r="1244" spans="2:3" x14ac:dyDescent="0.3">
      <c r="B1244" s="152"/>
      <c r="C1244" s="152"/>
    </row>
    <row r="1245" spans="2:3" x14ac:dyDescent="0.3">
      <c r="B1245" s="152"/>
      <c r="C1245" s="152"/>
    </row>
    <row r="1246" spans="2:3" x14ac:dyDescent="0.3">
      <c r="B1246" s="152"/>
      <c r="C1246" s="152"/>
    </row>
    <row r="1247" spans="2:3" x14ac:dyDescent="0.3">
      <c r="B1247" s="152"/>
      <c r="C1247" s="152"/>
    </row>
    <row r="1248" spans="2:3" x14ac:dyDescent="0.3">
      <c r="B1248" s="152"/>
      <c r="C1248" s="152"/>
    </row>
    <row r="1249" spans="2:3" x14ac:dyDescent="0.3">
      <c r="B1249" s="152"/>
      <c r="C1249" s="152"/>
    </row>
    <row r="1250" spans="2:3" x14ac:dyDescent="0.3">
      <c r="B1250" s="152"/>
      <c r="C1250" s="152"/>
    </row>
    <row r="1251" spans="2:3" x14ac:dyDescent="0.3">
      <c r="B1251" s="152"/>
      <c r="C1251" s="152"/>
    </row>
    <row r="1252" spans="2:3" x14ac:dyDescent="0.3">
      <c r="B1252" s="152"/>
      <c r="C1252" s="152"/>
    </row>
    <row r="1253" spans="2:3" x14ac:dyDescent="0.3">
      <c r="B1253" s="152"/>
      <c r="C1253" s="152"/>
    </row>
    <row r="1254" spans="2:3" x14ac:dyDescent="0.3">
      <c r="B1254" s="152"/>
      <c r="C1254" s="152"/>
    </row>
    <row r="1255" spans="2:3" x14ac:dyDescent="0.3">
      <c r="B1255" s="152"/>
      <c r="C1255" s="152"/>
    </row>
    <row r="1256" spans="2:3" x14ac:dyDescent="0.3">
      <c r="B1256" s="152"/>
      <c r="C1256" s="152"/>
    </row>
    <row r="1257" spans="2:3" x14ac:dyDescent="0.3">
      <c r="B1257" s="152"/>
      <c r="C1257" s="152"/>
    </row>
    <row r="1258" spans="2:3" x14ac:dyDescent="0.3">
      <c r="B1258" s="152"/>
      <c r="C1258" s="152"/>
    </row>
    <row r="1259" spans="2:3" x14ac:dyDescent="0.3">
      <c r="B1259" s="152"/>
      <c r="C1259" s="152"/>
    </row>
    <row r="1260" spans="2:3" x14ac:dyDescent="0.3">
      <c r="B1260" s="152"/>
      <c r="C1260" s="152"/>
    </row>
    <row r="1261" spans="2:3" x14ac:dyDescent="0.3">
      <c r="B1261" s="152"/>
      <c r="C1261" s="152"/>
    </row>
    <row r="1262" spans="2:3" x14ac:dyDescent="0.3">
      <c r="B1262" s="152"/>
      <c r="C1262" s="152"/>
    </row>
    <row r="1263" spans="2:3" x14ac:dyDescent="0.3">
      <c r="B1263" s="152"/>
      <c r="C1263" s="152"/>
    </row>
    <row r="1264" spans="2:3" x14ac:dyDescent="0.3">
      <c r="B1264" s="152"/>
      <c r="C1264" s="152"/>
    </row>
    <row r="1265" spans="2:3" x14ac:dyDescent="0.3">
      <c r="B1265" s="152"/>
      <c r="C1265" s="152"/>
    </row>
    <row r="1266" spans="2:3" x14ac:dyDescent="0.3">
      <c r="B1266" s="152"/>
      <c r="C1266" s="152"/>
    </row>
    <row r="1267" spans="2:3" x14ac:dyDescent="0.3">
      <c r="B1267" s="152"/>
      <c r="C1267" s="152"/>
    </row>
    <row r="1268" spans="2:3" x14ac:dyDescent="0.3">
      <c r="B1268" s="152"/>
      <c r="C1268" s="152"/>
    </row>
    <row r="1269" spans="2:3" x14ac:dyDescent="0.3">
      <c r="B1269" s="152"/>
      <c r="C1269" s="152"/>
    </row>
    <row r="1270" spans="2:3" x14ac:dyDescent="0.3">
      <c r="B1270" s="152"/>
      <c r="C1270" s="152"/>
    </row>
    <row r="1271" spans="2:3" x14ac:dyDescent="0.3">
      <c r="B1271" s="152"/>
      <c r="C1271" s="152"/>
    </row>
    <row r="1272" spans="2:3" x14ac:dyDescent="0.3">
      <c r="B1272" s="152"/>
      <c r="C1272" s="152"/>
    </row>
    <row r="1273" spans="2:3" x14ac:dyDescent="0.3">
      <c r="B1273" s="152"/>
      <c r="C1273" s="152"/>
    </row>
    <row r="1274" spans="2:3" x14ac:dyDescent="0.3">
      <c r="B1274" s="152"/>
      <c r="C1274" s="152"/>
    </row>
    <row r="1275" spans="2:3" x14ac:dyDescent="0.3">
      <c r="B1275" s="152"/>
      <c r="C1275" s="152"/>
    </row>
    <row r="1276" spans="2:3" x14ac:dyDescent="0.3">
      <c r="B1276" s="152"/>
      <c r="C1276" s="152"/>
    </row>
    <row r="1277" spans="2:3" x14ac:dyDescent="0.3">
      <c r="B1277" s="152"/>
      <c r="C1277" s="152"/>
    </row>
    <row r="1278" spans="2:3" x14ac:dyDescent="0.3">
      <c r="B1278" s="152"/>
      <c r="C1278" s="152"/>
    </row>
    <row r="1279" spans="2:3" x14ac:dyDescent="0.3">
      <c r="B1279" s="152"/>
      <c r="C1279" s="152"/>
    </row>
    <row r="1280" spans="2:3" x14ac:dyDescent="0.3">
      <c r="B1280" s="152"/>
      <c r="C1280" s="152"/>
    </row>
    <row r="1281" spans="2:3" x14ac:dyDescent="0.3">
      <c r="B1281" s="152"/>
      <c r="C1281" s="152"/>
    </row>
    <row r="1282" spans="2:3" x14ac:dyDescent="0.3">
      <c r="B1282" s="152"/>
      <c r="C1282" s="152"/>
    </row>
    <row r="1283" spans="2:3" x14ac:dyDescent="0.3">
      <c r="B1283" s="152"/>
      <c r="C1283" s="152"/>
    </row>
    <row r="1284" spans="2:3" x14ac:dyDescent="0.3">
      <c r="B1284" s="152"/>
      <c r="C1284" s="152"/>
    </row>
    <row r="1285" spans="2:3" x14ac:dyDescent="0.3">
      <c r="B1285" s="152"/>
      <c r="C1285" s="152"/>
    </row>
    <row r="1286" spans="2:3" x14ac:dyDescent="0.3">
      <c r="B1286" s="152"/>
      <c r="C1286" s="152"/>
    </row>
    <row r="1287" spans="2:3" x14ac:dyDescent="0.3">
      <c r="B1287" s="152"/>
      <c r="C1287" s="152"/>
    </row>
    <row r="1288" spans="2:3" x14ac:dyDescent="0.3">
      <c r="B1288" s="152"/>
      <c r="C1288" s="152"/>
    </row>
    <row r="1289" spans="2:3" x14ac:dyDescent="0.3">
      <c r="B1289" s="152"/>
      <c r="C1289" s="152"/>
    </row>
    <row r="1290" spans="2:3" x14ac:dyDescent="0.3">
      <c r="B1290" s="152"/>
      <c r="C1290" s="152"/>
    </row>
    <row r="1291" spans="2:3" x14ac:dyDescent="0.3">
      <c r="B1291" s="152"/>
      <c r="C1291" s="152"/>
    </row>
    <row r="1292" spans="2:3" x14ac:dyDescent="0.3">
      <c r="B1292" s="152"/>
      <c r="C1292" s="152"/>
    </row>
    <row r="1293" spans="2:3" x14ac:dyDescent="0.3">
      <c r="B1293" s="152"/>
      <c r="C1293" s="152"/>
    </row>
    <row r="1294" spans="2:3" x14ac:dyDescent="0.3">
      <c r="B1294" s="152"/>
      <c r="C1294" s="152"/>
    </row>
    <row r="1295" spans="2:3" x14ac:dyDescent="0.3">
      <c r="B1295" s="152"/>
      <c r="C1295" s="152"/>
    </row>
    <row r="1296" spans="2:3" x14ac:dyDescent="0.3">
      <c r="B1296" s="152"/>
      <c r="C1296" s="152"/>
    </row>
    <row r="1297" spans="2:3" x14ac:dyDescent="0.3">
      <c r="B1297" s="152"/>
      <c r="C1297" s="152"/>
    </row>
    <row r="1298" spans="2:3" x14ac:dyDescent="0.3">
      <c r="B1298" s="152"/>
      <c r="C1298" s="152"/>
    </row>
    <row r="1299" spans="2:3" x14ac:dyDescent="0.3">
      <c r="B1299" s="152"/>
      <c r="C1299" s="152"/>
    </row>
    <row r="1300" spans="2:3" x14ac:dyDescent="0.3">
      <c r="B1300" s="152"/>
      <c r="C1300" s="152"/>
    </row>
    <row r="1301" spans="2:3" x14ac:dyDescent="0.3">
      <c r="B1301" s="152"/>
      <c r="C1301" s="152"/>
    </row>
    <row r="1302" spans="2:3" x14ac:dyDescent="0.3">
      <c r="B1302" s="152"/>
      <c r="C1302" s="152"/>
    </row>
    <row r="1303" spans="2:3" x14ac:dyDescent="0.3">
      <c r="B1303" s="152"/>
      <c r="C1303" s="152"/>
    </row>
    <row r="1304" spans="2:3" x14ac:dyDescent="0.3">
      <c r="B1304" s="152"/>
      <c r="C1304" s="152"/>
    </row>
    <row r="1305" spans="2:3" x14ac:dyDescent="0.3">
      <c r="B1305" s="152"/>
      <c r="C1305" s="152"/>
    </row>
    <row r="1306" spans="2:3" x14ac:dyDescent="0.3">
      <c r="B1306" s="152"/>
      <c r="C1306" s="152"/>
    </row>
    <row r="1307" spans="2:3" x14ac:dyDescent="0.3">
      <c r="B1307" s="152"/>
      <c r="C1307" s="152"/>
    </row>
    <row r="1308" spans="2:3" x14ac:dyDescent="0.3">
      <c r="B1308" s="152"/>
      <c r="C1308" s="152"/>
    </row>
    <row r="1309" spans="2:3" x14ac:dyDescent="0.3">
      <c r="B1309" s="152"/>
      <c r="C1309" s="152"/>
    </row>
    <row r="1310" spans="2:3" x14ac:dyDescent="0.3">
      <c r="B1310" s="152"/>
      <c r="C1310" s="152"/>
    </row>
    <row r="1311" spans="2:3" x14ac:dyDescent="0.3">
      <c r="B1311" s="152"/>
      <c r="C1311" s="152"/>
    </row>
    <row r="1312" spans="2:3" x14ac:dyDescent="0.3">
      <c r="B1312" s="152"/>
      <c r="C1312" s="152"/>
    </row>
    <row r="1313" spans="2:3" x14ac:dyDescent="0.3">
      <c r="B1313" s="152"/>
      <c r="C1313" s="152"/>
    </row>
    <row r="1314" spans="2:3" x14ac:dyDescent="0.3">
      <c r="B1314" s="152"/>
      <c r="C1314" s="152"/>
    </row>
    <row r="1315" spans="2:3" x14ac:dyDescent="0.3">
      <c r="B1315" s="152"/>
      <c r="C1315" s="152"/>
    </row>
    <row r="1316" spans="2:3" x14ac:dyDescent="0.3">
      <c r="B1316" s="152"/>
      <c r="C1316" s="152"/>
    </row>
    <row r="1317" spans="2:3" x14ac:dyDescent="0.3">
      <c r="B1317" s="152"/>
      <c r="C1317" s="152"/>
    </row>
    <row r="1318" spans="2:3" x14ac:dyDescent="0.3">
      <c r="B1318" s="152"/>
      <c r="C1318" s="152"/>
    </row>
    <row r="1319" spans="2:3" x14ac:dyDescent="0.3">
      <c r="B1319" s="152"/>
      <c r="C1319" s="152"/>
    </row>
    <row r="1320" spans="2:3" x14ac:dyDescent="0.3">
      <c r="B1320" s="152"/>
      <c r="C1320" s="152"/>
    </row>
    <row r="1321" spans="2:3" x14ac:dyDescent="0.3">
      <c r="B1321" s="152"/>
      <c r="C1321" s="152"/>
    </row>
    <row r="1322" spans="2:3" x14ac:dyDescent="0.3">
      <c r="B1322" s="152"/>
      <c r="C1322" s="152"/>
    </row>
    <row r="1323" spans="2:3" x14ac:dyDescent="0.3">
      <c r="B1323" s="152"/>
      <c r="C1323" s="152"/>
    </row>
    <row r="1324" spans="2:3" x14ac:dyDescent="0.3">
      <c r="B1324" s="152"/>
      <c r="C1324" s="152"/>
    </row>
    <row r="1325" spans="2:3" x14ac:dyDescent="0.3">
      <c r="B1325" s="152"/>
      <c r="C1325" s="152"/>
    </row>
    <row r="1326" spans="2:3" x14ac:dyDescent="0.3">
      <c r="B1326" s="152"/>
      <c r="C1326" s="152"/>
    </row>
    <row r="1327" spans="2:3" x14ac:dyDescent="0.3">
      <c r="B1327" s="152"/>
      <c r="C1327" s="152"/>
    </row>
    <row r="1328" spans="2:3" x14ac:dyDescent="0.3">
      <c r="B1328" s="152"/>
      <c r="C1328" s="152"/>
    </row>
    <row r="1329" spans="2:3" x14ac:dyDescent="0.3">
      <c r="B1329" s="152"/>
      <c r="C1329" s="152"/>
    </row>
    <row r="1330" spans="2:3" x14ac:dyDescent="0.3">
      <c r="B1330" s="152"/>
      <c r="C1330" s="152"/>
    </row>
    <row r="1331" spans="2:3" x14ac:dyDescent="0.3">
      <c r="B1331" s="152"/>
      <c r="C1331" s="152"/>
    </row>
    <row r="1332" spans="2:3" x14ac:dyDescent="0.3">
      <c r="B1332" s="152"/>
      <c r="C1332" s="152"/>
    </row>
    <row r="1333" spans="2:3" x14ac:dyDescent="0.3">
      <c r="B1333" s="152"/>
      <c r="C1333" s="152"/>
    </row>
    <row r="1334" spans="2:3" x14ac:dyDescent="0.3">
      <c r="B1334" s="152"/>
      <c r="C1334" s="152"/>
    </row>
    <row r="1335" spans="2:3" x14ac:dyDescent="0.3">
      <c r="B1335" s="152"/>
      <c r="C1335" s="152"/>
    </row>
    <row r="1336" spans="2:3" x14ac:dyDescent="0.3">
      <c r="B1336" s="152"/>
      <c r="C1336" s="152"/>
    </row>
    <row r="1337" spans="2:3" x14ac:dyDescent="0.3">
      <c r="B1337" s="152"/>
      <c r="C1337" s="152"/>
    </row>
    <row r="1338" spans="2:3" x14ac:dyDescent="0.3">
      <c r="B1338" s="152"/>
      <c r="C1338" s="152"/>
    </row>
    <row r="1339" spans="2:3" x14ac:dyDescent="0.3">
      <c r="B1339" s="152"/>
      <c r="C1339" s="152"/>
    </row>
    <row r="1340" spans="2:3" x14ac:dyDescent="0.3">
      <c r="B1340" s="152"/>
      <c r="C1340" s="152"/>
    </row>
    <row r="1341" spans="2:3" x14ac:dyDescent="0.3">
      <c r="B1341" s="152"/>
      <c r="C1341" s="152"/>
    </row>
    <row r="1342" spans="2:3" x14ac:dyDescent="0.3">
      <c r="B1342" s="152"/>
      <c r="C1342" s="152"/>
    </row>
    <row r="1343" spans="2:3" x14ac:dyDescent="0.3">
      <c r="B1343" s="152"/>
      <c r="C1343" s="152"/>
    </row>
    <row r="1344" spans="2:3" x14ac:dyDescent="0.3">
      <c r="B1344" s="152"/>
      <c r="C1344" s="152"/>
    </row>
    <row r="1345" spans="2:3" x14ac:dyDescent="0.3">
      <c r="B1345" s="152"/>
      <c r="C1345" s="152"/>
    </row>
    <row r="1346" spans="2:3" x14ac:dyDescent="0.3">
      <c r="B1346" s="152"/>
      <c r="C1346" s="152"/>
    </row>
    <row r="1347" spans="2:3" x14ac:dyDescent="0.3">
      <c r="B1347" s="152"/>
      <c r="C1347" s="152"/>
    </row>
    <row r="1348" spans="2:3" x14ac:dyDescent="0.3">
      <c r="B1348" s="152"/>
      <c r="C1348" s="152"/>
    </row>
    <row r="1349" spans="2:3" x14ac:dyDescent="0.3">
      <c r="B1349" s="152"/>
      <c r="C1349" s="152"/>
    </row>
    <row r="1350" spans="2:3" x14ac:dyDescent="0.3">
      <c r="B1350" s="152"/>
      <c r="C1350" s="152"/>
    </row>
    <row r="1351" spans="2:3" x14ac:dyDescent="0.3">
      <c r="B1351" s="152"/>
      <c r="C1351" s="152"/>
    </row>
    <row r="1352" spans="2:3" x14ac:dyDescent="0.3">
      <c r="B1352" s="152"/>
      <c r="C1352" s="152"/>
    </row>
    <row r="1353" spans="2:3" x14ac:dyDescent="0.3">
      <c r="B1353" s="152"/>
      <c r="C1353" s="152"/>
    </row>
    <row r="1354" spans="2:3" x14ac:dyDescent="0.3">
      <c r="B1354" s="152"/>
      <c r="C1354" s="152"/>
    </row>
    <row r="1355" spans="2:3" x14ac:dyDescent="0.3">
      <c r="B1355" s="152"/>
      <c r="C1355" s="152"/>
    </row>
    <row r="1356" spans="2:3" x14ac:dyDescent="0.3">
      <c r="B1356" s="152"/>
      <c r="C1356" s="152"/>
    </row>
    <row r="1357" spans="2:3" x14ac:dyDescent="0.3">
      <c r="B1357" s="152"/>
      <c r="C1357" s="152"/>
    </row>
    <row r="1358" spans="2:3" x14ac:dyDescent="0.3">
      <c r="B1358" s="152"/>
      <c r="C1358" s="152"/>
    </row>
    <row r="1359" spans="2:3" x14ac:dyDescent="0.3">
      <c r="B1359" s="152"/>
      <c r="C1359" s="152"/>
    </row>
    <row r="1360" spans="2:3" x14ac:dyDescent="0.3">
      <c r="B1360" s="152"/>
      <c r="C1360" s="152"/>
    </row>
    <row r="1361" spans="2:3" x14ac:dyDescent="0.3">
      <c r="B1361" s="152"/>
      <c r="C1361" s="152"/>
    </row>
    <row r="1362" spans="2:3" x14ac:dyDescent="0.3">
      <c r="B1362" s="152"/>
      <c r="C1362" s="152"/>
    </row>
    <row r="1363" spans="2:3" x14ac:dyDescent="0.3">
      <c r="B1363" s="152"/>
      <c r="C1363" s="152"/>
    </row>
    <row r="1364" spans="2:3" x14ac:dyDescent="0.3">
      <c r="B1364" s="152"/>
      <c r="C1364" s="152"/>
    </row>
    <row r="1365" spans="2:3" x14ac:dyDescent="0.3">
      <c r="B1365" s="152"/>
      <c r="C1365" s="152"/>
    </row>
    <row r="1366" spans="2:3" x14ac:dyDescent="0.3">
      <c r="B1366" s="152"/>
      <c r="C1366" s="152"/>
    </row>
    <row r="1367" spans="2:3" x14ac:dyDescent="0.3">
      <c r="B1367" s="152"/>
      <c r="C1367" s="152"/>
    </row>
    <row r="1368" spans="2:3" x14ac:dyDescent="0.3">
      <c r="B1368" s="152"/>
      <c r="C1368" s="152"/>
    </row>
    <row r="1369" spans="2:3" x14ac:dyDescent="0.3">
      <c r="B1369" s="152"/>
      <c r="C1369" s="152"/>
    </row>
    <row r="1370" spans="2:3" x14ac:dyDescent="0.3">
      <c r="B1370" s="152"/>
      <c r="C1370" s="152"/>
    </row>
    <row r="1371" spans="2:3" x14ac:dyDescent="0.3">
      <c r="B1371" s="152"/>
      <c r="C1371" s="152"/>
    </row>
    <row r="1372" spans="2:3" x14ac:dyDescent="0.3">
      <c r="B1372" s="152"/>
      <c r="C1372" s="152"/>
    </row>
    <row r="1373" spans="2:3" x14ac:dyDescent="0.3">
      <c r="B1373" s="152"/>
      <c r="C1373" s="152"/>
    </row>
    <row r="1374" spans="2:3" x14ac:dyDescent="0.3">
      <c r="B1374" s="152"/>
      <c r="C1374" s="152"/>
    </row>
    <row r="1375" spans="2:3" x14ac:dyDescent="0.3">
      <c r="B1375" s="152"/>
      <c r="C1375" s="152"/>
    </row>
    <row r="1376" spans="2:3" x14ac:dyDescent="0.3">
      <c r="B1376" s="152"/>
      <c r="C1376" s="152"/>
    </row>
    <row r="1377" spans="2:3" x14ac:dyDescent="0.3">
      <c r="B1377" s="152"/>
      <c r="C1377" s="152"/>
    </row>
    <row r="1378" spans="2:3" x14ac:dyDescent="0.3">
      <c r="B1378" s="152"/>
      <c r="C1378" s="152"/>
    </row>
    <row r="1379" spans="2:3" x14ac:dyDescent="0.3">
      <c r="B1379" s="152"/>
      <c r="C1379" s="152"/>
    </row>
    <row r="1380" spans="2:3" x14ac:dyDescent="0.3">
      <c r="B1380" s="152"/>
      <c r="C1380" s="152"/>
    </row>
    <row r="1381" spans="2:3" x14ac:dyDescent="0.3">
      <c r="B1381" s="152"/>
      <c r="C1381" s="152"/>
    </row>
    <row r="1382" spans="2:3" x14ac:dyDescent="0.3">
      <c r="B1382" s="152"/>
      <c r="C1382" s="152"/>
    </row>
    <row r="1383" spans="2:3" x14ac:dyDescent="0.3">
      <c r="B1383" s="152"/>
      <c r="C1383" s="152"/>
    </row>
    <row r="1384" spans="2:3" x14ac:dyDescent="0.3">
      <c r="B1384" s="152"/>
      <c r="C1384" s="152"/>
    </row>
    <row r="1385" spans="2:3" x14ac:dyDescent="0.3">
      <c r="B1385" s="152"/>
      <c r="C1385" s="152"/>
    </row>
    <row r="1386" spans="2:3" x14ac:dyDescent="0.3">
      <c r="B1386" s="152"/>
      <c r="C1386" s="152"/>
    </row>
    <row r="1387" spans="2:3" x14ac:dyDescent="0.3">
      <c r="B1387" s="152"/>
      <c r="C1387" s="152"/>
    </row>
    <row r="1388" spans="2:3" x14ac:dyDescent="0.3">
      <c r="B1388" s="152"/>
      <c r="C1388" s="152"/>
    </row>
    <row r="1389" spans="2:3" x14ac:dyDescent="0.3">
      <c r="B1389" s="152"/>
      <c r="C1389" s="152"/>
    </row>
    <row r="1390" spans="2:3" x14ac:dyDescent="0.3">
      <c r="B1390" s="152"/>
      <c r="C1390" s="152"/>
    </row>
    <row r="1391" spans="2:3" x14ac:dyDescent="0.3">
      <c r="B1391" s="152"/>
      <c r="C1391" s="152"/>
    </row>
    <row r="1392" spans="2:3" x14ac:dyDescent="0.3">
      <c r="B1392" s="152"/>
      <c r="C1392" s="152"/>
    </row>
    <row r="1393" spans="2:3" x14ac:dyDescent="0.3">
      <c r="B1393" s="152"/>
      <c r="C1393" s="152"/>
    </row>
    <row r="1394" spans="2:3" x14ac:dyDescent="0.3">
      <c r="B1394" s="152"/>
      <c r="C1394" s="152"/>
    </row>
    <row r="1395" spans="2:3" x14ac:dyDescent="0.3">
      <c r="B1395" s="152"/>
      <c r="C1395" s="152"/>
    </row>
    <row r="1396" spans="2:3" x14ac:dyDescent="0.3">
      <c r="B1396" s="152"/>
      <c r="C1396" s="152"/>
    </row>
    <row r="1397" spans="2:3" x14ac:dyDescent="0.3">
      <c r="B1397" s="152"/>
      <c r="C1397" s="152"/>
    </row>
    <row r="1398" spans="2:3" x14ac:dyDescent="0.3">
      <c r="B1398" s="152"/>
      <c r="C1398" s="152"/>
    </row>
    <row r="1399" spans="2:3" x14ac:dyDescent="0.3">
      <c r="B1399" s="152"/>
      <c r="C1399" s="152"/>
    </row>
    <row r="1400" spans="2:3" x14ac:dyDescent="0.3">
      <c r="B1400" s="152"/>
      <c r="C1400" s="152"/>
    </row>
    <row r="1401" spans="2:3" x14ac:dyDescent="0.3">
      <c r="B1401" s="152"/>
      <c r="C1401" s="152"/>
    </row>
    <row r="1402" spans="2:3" x14ac:dyDescent="0.3">
      <c r="B1402" s="152"/>
      <c r="C1402" s="152"/>
    </row>
    <row r="1403" spans="2:3" x14ac:dyDescent="0.3">
      <c r="B1403" s="152"/>
      <c r="C1403" s="152"/>
    </row>
    <row r="1404" spans="2:3" x14ac:dyDescent="0.3">
      <c r="B1404" s="152"/>
      <c r="C1404" s="152"/>
    </row>
    <row r="1405" spans="2:3" x14ac:dyDescent="0.3">
      <c r="B1405" s="152"/>
      <c r="C1405" s="152"/>
    </row>
    <row r="1406" spans="2:3" x14ac:dyDescent="0.3">
      <c r="B1406" s="152"/>
      <c r="C1406" s="152"/>
    </row>
    <row r="1407" spans="2:3" x14ac:dyDescent="0.3">
      <c r="B1407" s="152"/>
      <c r="C1407" s="152"/>
    </row>
    <row r="1408" spans="2:3" x14ac:dyDescent="0.3">
      <c r="B1408" s="152"/>
      <c r="C1408" s="152"/>
    </row>
    <row r="1409" spans="2:3" x14ac:dyDescent="0.3">
      <c r="B1409" s="152"/>
      <c r="C1409" s="152"/>
    </row>
    <row r="1410" spans="2:3" x14ac:dyDescent="0.3">
      <c r="B1410" s="152"/>
      <c r="C1410" s="152"/>
    </row>
    <row r="1411" spans="2:3" x14ac:dyDescent="0.3">
      <c r="B1411" s="152"/>
      <c r="C1411" s="152"/>
    </row>
    <row r="1412" spans="2:3" x14ac:dyDescent="0.3">
      <c r="B1412" s="152"/>
      <c r="C1412" s="152"/>
    </row>
    <row r="1413" spans="2:3" x14ac:dyDescent="0.3">
      <c r="B1413" s="152"/>
      <c r="C1413" s="152"/>
    </row>
    <row r="1414" spans="2:3" x14ac:dyDescent="0.3">
      <c r="B1414" s="152"/>
      <c r="C1414" s="152"/>
    </row>
    <row r="1415" spans="2:3" x14ac:dyDescent="0.3">
      <c r="B1415" s="152"/>
      <c r="C1415" s="152"/>
    </row>
    <row r="1416" spans="2:3" x14ac:dyDescent="0.3">
      <c r="B1416" s="152"/>
      <c r="C1416" s="152"/>
    </row>
    <row r="1417" spans="2:3" x14ac:dyDescent="0.3">
      <c r="B1417" s="152"/>
      <c r="C1417" s="152"/>
    </row>
    <row r="1418" spans="2:3" x14ac:dyDescent="0.3">
      <c r="B1418" s="152"/>
      <c r="C1418" s="152"/>
    </row>
    <row r="1419" spans="2:3" x14ac:dyDescent="0.3">
      <c r="B1419" s="152"/>
      <c r="C1419" s="152"/>
    </row>
    <row r="1420" spans="2:3" x14ac:dyDescent="0.3">
      <c r="B1420" s="152"/>
      <c r="C1420" s="152"/>
    </row>
    <row r="1421" spans="2:3" x14ac:dyDescent="0.3">
      <c r="B1421" s="152"/>
      <c r="C1421" s="152"/>
    </row>
    <row r="1422" spans="2:3" x14ac:dyDescent="0.3">
      <c r="B1422" s="152"/>
      <c r="C1422" s="152"/>
    </row>
    <row r="1423" spans="2:3" x14ac:dyDescent="0.3">
      <c r="B1423" s="152"/>
      <c r="C1423" s="152"/>
    </row>
    <row r="1424" spans="2:3" x14ac:dyDescent="0.3">
      <c r="B1424" s="152"/>
      <c r="C1424" s="152"/>
    </row>
    <row r="1425" spans="2:3" x14ac:dyDescent="0.3">
      <c r="B1425" s="152"/>
      <c r="C1425" s="152"/>
    </row>
    <row r="1426" spans="2:3" x14ac:dyDescent="0.3">
      <c r="B1426" s="152"/>
      <c r="C1426" s="152"/>
    </row>
    <row r="1427" spans="2:3" x14ac:dyDescent="0.3">
      <c r="B1427" s="152"/>
      <c r="C1427" s="152"/>
    </row>
    <row r="1428" spans="2:3" x14ac:dyDescent="0.3">
      <c r="B1428" s="152"/>
      <c r="C1428" s="152"/>
    </row>
    <row r="1429" spans="2:3" x14ac:dyDescent="0.3">
      <c r="B1429" s="152"/>
      <c r="C1429" s="152"/>
    </row>
    <row r="1430" spans="2:3" x14ac:dyDescent="0.3">
      <c r="B1430" s="152"/>
      <c r="C1430" s="152"/>
    </row>
    <row r="1431" spans="2:3" x14ac:dyDescent="0.3">
      <c r="B1431" s="152"/>
      <c r="C1431" s="152"/>
    </row>
    <row r="1432" spans="2:3" x14ac:dyDescent="0.3">
      <c r="B1432" s="152"/>
      <c r="C1432" s="152"/>
    </row>
    <row r="1433" spans="2:3" x14ac:dyDescent="0.3">
      <c r="B1433" s="152"/>
      <c r="C1433" s="152"/>
    </row>
    <row r="1434" spans="2:3" x14ac:dyDescent="0.3">
      <c r="B1434" s="152"/>
      <c r="C1434" s="152"/>
    </row>
    <row r="1435" spans="2:3" x14ac:dyDescent="0.3">
      <c r="B1435" s="152"/>
      <c r="C1435" s="152"/>
    </row>
    <row r="1436" spans="2:3" x14ac:dyDescent="0.3">
      <c r="B1436" s="152"/>
      <c r="C1436" s="152"/>
    </row>
    <row r="1437" spans="2:3" x14ac:dyDescent="0.3">
      <c r="B1437" s="152"/>
      <c r="C1437" s="152"/>
    </row>
    <row r="1438" spans="2:3" x14ac:dyDescent="0.3">
      <c r="B1438" s="152"/>
      <c r="C1438" s="152"/>
    </row>
    <row r="1439" spans="2:3" x14ac:dyDescent="0.3">
      <c r="B1439" s="152"/>
      <c r="C1439" s="152"/>
    </row>
    <row r="1440" spans="2:3" x14ac:dyDescent="0.3">
      <c r="B1440" s="152"/>
      <c r="C1440" s="152"/>
    </row>
    <row r="1441" spans="2:3" x14ac:dyDescent="0.3">
      <c r="B1441" s="152"/>
      <c r="C1441" s="152"/>
    </row>
    <row r="1442" spans="2:3" x14ac:dyDescent="0.3">
      <c r="B1442" s="152"/>
      <c r="C1442" s="152"/>
    </row>
    <row r="1443" spans="2:3" x14ac:dyDescent="0.3">
      <c r="B1443" s="152"/>
      <c r="C1443" s="152"/>
    </row>
    <row r="1444" spans="2:3" x14ac:dyDescent="0.3">
      <c r="B1444" s="152"/>
      <c r="C1444" s="152"/>
    </row>
    <row r="1445" spans="2:3" x14ac:dyDescent="0.3">
      <c r="B1445" s="152"/>
      <c r="C1445" s="152"/>
    </row>
    <row r="1446" spans="2:3" x14ac:dyDescent="0.3">
      <c r="B1446" s="152"/>
      <c r="C1446" s="152"/>
    </row>
    <row r="1447" spans="2:3" x14ac:dyDescent="0.3">
      <c r="B1447" s="152"/>
      <c r="C1447" s="152"/>
    </row>
    <row r="1448" spans="2:3" x14ac:dyDescent="0.3">
      <c r="B1448" s="152"/>
      <c r="C1448" s="152"/>
    </row>
    <row r="1449" spans="2:3" x14ac:dyDescent="0.3">
      <c r="B1449" s="152"/>
      <c r="C1449" s="152"/>
    </row>
    <row r="1450" spans="2:3" x14ac:dyDescent="0.3">
      <c r="B1450" s="152"/>
      <c r="C1450" s="152"/>
    </row>
    <row r="1451" spans="2:3" x14ac:dyDescent="0.3">
      <c r="B1451" s="152"/>
      <c r="C1451" s="152"/>
    </row>
    <row r="1452" spans="2:3" x14ac:dyDescent="0.3">
      <c r="B1452" s="152"/>
      <c r="C1452" s="152"/>
    </row>
    <row r="1453" spans="2:3" x14ac:dyDescent="0.3">
      <c r="B1453" s="152"/>
      <c r="C1453" s="152"/>
    </row>
    <row r="1454" spans="2:3" x14ac:dyDescent="0.3">
      <c r="B1454" s="152"/>
      <c r="C1454" s="152"/>
    </row>
    <row r="1455" spans="2:3" x14ac:dyDescent="0.3">
      <c r="B1455" s="152"/>
      <c r="C1455" s="152"/>
    </row>
    <row r="1456" spans="2:3" x14ac:dyDescent="0.3">
      <c r="B1456" s="152"/>
      <c r="C1456" s="152"/>
    </row>
    <row r="1457" spans="2:3" x14ac:dyDescent="0.3">
      <c r="B1457" s="152"/>
      <c r="C1457" s="152"/>
    </row>
    <row r="1458" spans="2:3" x14ac:dyDescent="0.3">
      <c r="B1458" s="152"/>
      <c r="C1458" s="152"/>
    </row>
    <row r="1459" spans="2:3" x14ac:dyDescent="0.3">
      <c r="B1459" s="152"/>
      <c r="C1459" s="152"/>
    </row>
    <row r="1460" spans="2:3" x14ac:dyDescent="0.3">
      <c r="B1460" s="152"/>
      <c r="C1460" s="152"/>
    </row>
    <row r="1461" spans="2:3" x14ac:dyDescent="0.3">
      <c r="B1461" s="152"/>
      <c r="C1461" s="152"/>
    </row>
    <row r="1462" spans="2:3" x14ac:dyDescent="0.3">
      <c r="B1462" s="152"/>
      <c r="C1462" s="152"/>
    </row>
    <row r="1463" spans="2:3" x14ac:dyDescent="0.3">
      <c r="B1463" s="152"/>
      <c r="C1463" s="152"/>
    </row>
    <row r="1464" spans="2:3" x14ac:dyDescent="0.3">
      <c r="B1464" s="152"/>
      <c r="C1464" s="152"/>
    </row>
    <row r="1465" spans="2:3" x14ac:dyDescent="0.3">
      <c r="B1465" s="152"/>
      <c r="C1465" s="152"/>
    </row>
    <row r="1466" spans="2:3" x14ac:dyDescent="0.3">
      <c r="B1466" s="152"/>
      <c r="C1466" s="152"/>
    </row>
    <row r="1467" spans="2:3" x14ac:dyDescent="0.3">
      <c r="B1467" s="152"/>
      <c r="C1467" s="152"/>
    </row>
    <row r="1468" spans="2:3" x14ac:dyDescent="0.3">
      <c r="B1468" s="152"/>
      <c r="C1468" s="152"/>
    </row>
    <row r="1469" spans="2:3" x14ac:dyDescent="0.3">
      <c r="B1469" s="152"/>
      <c r="C1469" s="152"/>
    </row>
    <row r="1470" spans="2:3" x14ac:dyDescent="0.3">
      <c r="B1470" s="152"/>
      <c r="C1470" s="152"/>
    </row>
    <row r="1471" spans="2:3" x14ac:dyDescent="0.3">
      <c r="B1471" s="152"/>
      <c r="C1471" s="152"/>
    </row>
    <row r="1472" spans="2:3" x14ac:dyDescent="0.3">
      <c r="B1472" s="152"/>
      <c r="C1472" s="152"/>
    </row>
    <row r="1473" spans="2:3" x14ac:dyDescent="0.3">
      <c r="B1473" s="152"/>
      <c r="C1473" s="152"/>
    </row>
    <row r="1474" spans="2:3" x14ac:dyDescent="0.3">
      <c r="B1474" s="152"/>
      <c r="C1474" s="152"/>
    </row>
    <row r="1475" spans="2:3" x14ac:dyDescent="0.3">
      <c r="B1475" s="152"/>
      <c r="C1475" s="152"/>
    </row>
    <row r="1476" spans="2:3" x14ac:dyDescent="0.3">
      <c r="B1476" s="152"/>
      <c r="C1476" s="152"/>
    </row>
    <row r="1477" spans="2:3" x14ac:dyDescent="0.3">
      <c r="B1477" s="152"/>
      <c r="C1477" s="152"/>
    </row>
    <row r="1478" spans="2:3" x14ac:dyDescent="0.3">
      <c r="B1478" s="152"/>
      <c r="C1478" s="152"/>
    </row>
    <row r="1479" spans="2:3" x14ac:dyDescent="0.3">
      <c r="B1479" s="152"/>
      <c r="C1479" s="152"/>
    </row>
    <row r="1480" spans="2:3" x14ac:dyDescent="0.3">
      <c r="B1480" s="152"/>
      <c r="C1480" s="152"/>
    </row>
    <row r="1481" spans="2:3" x14ac:dyDescent="0.3">
      <c r="B1481" s="152"/>
      <c r="C1481" s="152"/>
    </row>
    <row r="1482" spans="2:3" x14ac:dyDescent="0.3">
      <c r="B1482" s="152"/>
      <c r="C1482" s="152"/>
    </row>
    <row r="1483" spans="2:3" x14ac:dyDescent="0.3">
      <c r="B1483" s="152"/>
      <c r="C1483" s="152"/>
    </row>
    <row r="1484" spans="2:3" x14ac:dyDescent="0.3">
      <c r="B1484" s="152"/>
      <c r="C1484" s="152"/>
    </row>
    <row r="1485" spans="2:3" x14ac:dyDescent="0.3">
      <c r="B1485" s="152"/>
      <c r="C1485" s="152"/>
    </row>
    <row r="1486" spans="2:3" x14ac:dyDescent="0.3">
      <c r="B1486" s="152"/>
      <c r="C1486" s="152"/>
    </row>
    <row r="1487" spans="2:3" x14ac:dyDescent="0.3">
      <c r="B1487" s="152"/>
      <c r="C1487" s="152"/>
    </row>
    <row r="1488" spans="2:3" x14ac:dyDescent="0.3">
      <c r="B1488" s="152"/>
      <c r="C1488" s="152"/>
    </row>
    <row r="1489" spans="2:3" x14ac:dyDescent="0.3">
      <c r="B1489" s="152"/>
      <c r="C1489" s="152"/>
    </row>
    <row r="1490" spans="2:3" x14ac:dyDescent="0.3">
      <c r="B1490" s="152"/>
      <c r="C1490" s="152"/>
    </row>
    <row r="1491" spans="2:3" x14ac:dyDescent="0.3">
      <c r="B1491" s="152"/>
      <c r="C1491" s="152"/>
    </row>
    <row r="1492" spans="2:3" x14ac:dyDescent="0.3">
      <c r="B1492" s="152"/>
      <c r="C1492" s="152"/>
    </row>
    <row r="1493" spans="2:3" x14ac:dyDescent="0.3">
      <c r="B1493" s="152"/>
      <c r="C1493" s="152"/>
    </row>
    <row r="1494" spans="2:3" x14ac:dyDescent="0.3">
      <c r="B1494" s="152"/>
      <c r="C1494" s="152"/>
    </row>
    <row r="1495" spans="2:3" x14ac:dyDescent="0.3">
      <c r="B1495" s="152"/>
      <c r="C1495" s="152"/>
    </row>
    <row r="1496" spans="2:3" x14ac:dyDescent="0.3">
      <c r="B1496" s="152"/>
      <c r="C1496" s="152"/>
    </row>
    <row r="1497" spans="2:3" x14ac:dyDescent="0.3">
      <c r="B1497" s="152"/>
      <c r="C1497" s="152"/>
    </row>
    <row r="1498" spans="2:3" x14ac:dyDescent="0.3">
      <c r="B1498" s="152"/>
      <c r="C1498" s="152"/>
    </row>
    <row r="1499" spans="2:3" x14ac:dyDescent="0.3">
      <c r="B1499" s="152"/>
      <c r="C1499" s="152"/>
    </row>
    <row r="1500" spans="2:3" x14ac:dyDescent="0.3">
      <c r="B1500" s="152"/>
      <c r="C1500" s="152"/>
    </row>
    <row r="1501" spans="2:3" x14ac:dyDescent="0.3">
      <c r="B1501" s="152"/>
      <c r="C1501" s="152"/>
    </row>
    <row r="1502" spans="2:3" x14ac:dyDescent="0.3">
      <c r="B1502" s="152"/>
      <c r="C1502" s="152"/>
    </row>
    <row r="1503" spans="2:3" x14ac:dyDescent="0.3">
      <c r="B1503" s="152"/>
      <c r="C1503" s="152"/>
    </row>
    <row r="1504" spans="2:3" x14ac:dyDescent="0.3">
      <c r="B1504" s="152"/>
      <c r="C1504" s="152"/>
    </row>
  </sheetData>
  <sheetProtection algorithmName="SHA-512" hashValue="eIS4zbInsM3cIojdaHjF9BT7LBP+Ct+vO3ORrJxa1MsfMaD4WXMgl9s4lZ2FehPMPSSTO1KGzBHeof4bDXXkng==" saltValue="0AZeywZ7Og3ZD2zenMFi5w==" spinCount="100000" sheet="1" selectLockedCells="1"/>
  <mergeCells count="25">
    <mergeCell ref="M67:N67"/>
    <mergeCell ref="M68:N68"/>
    <mergeCell ref="O67:P67"/>
    <mergeCell ref="O68:P68"/>
    <mergeCell ref="A3:H3"/>
    <mergeCell ref="A1:B1"/>
    <mergeCell ref="C76:D76"/>
    <mergeCell ref="F74:J74"/>
    <mergeCell ref="F75:J75"/>
    <mergeCell ref="F76:J76"/>
    <mergeCell ref="A72:J72"/>
    <mergeCell ref="C74:D74"/>
    <mergeCell ref="C75:D75"/>
    <mergeCell ref="C5:D5"/>
    <mergeCell ref="C6:H6"/>
    <mergeCell ref="A10:B10"/>
    <mergeCell ref="A66:B66"/>
    <mergeCell ref="A24:B24"/>
    <mergeCell ref="A33:B33"/>
    <mergeCell ref="A46:B46"/>
    <mergeCell ref="A84:L84"/>
    <mergeCell ref="A83:L83"/>
    <mergeCell ref="A82:G82"/>
    <mergeCell ref="A81:G81"/>
    <mergeCell ref="A80:G80"/>
  </mergeCells>
  <pageMargins left="0.11811023622047245" right="0.11811023622047245" top="0.74803149606299213" bottom="0.74803149606299213" header="0.31496062992125984" footer="0.31496062992125984"/>
  <pageSetup paperSize="9" scale="40" orientation="landscape" r:id="rId1"/>
  <headerFooter>
    <oddFooter>&amp;C&amp;P od &amp;N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1"/>
  <sheetViews>
    <sheetView topLeftCell="A4" zoomScale="90" zoomScaleNormal="90" workbookViewId="0">
      <selection activeCell="C5" sqref="C5"/>
    </sheetView>
  </sheetViews>
  <sheetFormatPr defaultColWidth="8.81640625" defaultRowHeight="14.5" x14ac:dyDescent="0.35"/>
  <cols>
    <col min="1" max="1" width="5.7265625" customWidth="1"/>
    <col min="2" max="2" width="40.26953125" customWidth="1"/>
    <col min="3" max="3" width="30.81640625" customWidth="1"/>
    <col min="4" max="4" width="27.81640625" customWidth="1"/>
    <col min="5" max="5" width="28.7265625" customWidth="1"/>
    <col min="6" max="6" width="10.7265625" customWidth="1"/>
  </cols>
  <sheetData>
    <row r="1" spans="1:7" s="11" customFormat="1" ht="18" customHeight="1" x14ac:dyDescent="0.35">
      <c r="A1" s="185" t="s">
        <v>176</v>
      </c>
      <c r="B1" s="218"/>
      <c r="E1" s="153"/>
      <c r="G1" s="67"/>
    </row>
    <row r="2" spans="1:7" s="11" customFormat="1" ht="15" customHeight="1" x14ac:dyDescent="0.35">
      <c r="G2" s="67"/>
    </row>
    <row r="3" spans="1:7" s="23" customFormat="1" ht="21" x14ac:dyDescent="0.35">
      <c r="A3" s="189" t="s">
        <v>47</v>
      </c>
      <c r="B3" s="190"/>
      <c r="C3" s="190"/>
      <c r="D3" s="190"/>
      <c r="E3" s="190"/>
    </row>
    <row r="4" spans="1:7" s="23" customFormat="1" ht="15" customHeight="1" x14ac:dyDescent="0.35">
      <c r="A4" s="147"/>
      <c r="B4" s="154"/>
      <c r="C4" s="10"/>
    </row>
    <row r="5" spans="1:7" s="23" customFormat="1" ht="21" customHeight="1" x14ac:dyDescent="0.35">
      <c r="B5" s="155" t="s">
        <v>175</v>
      </c>
      <c r="C5" s="4"/>
    </row>
    <row r="6" spans="1:7" s="23" customFormat="1" ht="15" customHeight="1" x14ac:dyDescent="0.35">
      <c r="C6" s="5"/>
    </row>
    <row r="7" spans="1:7" s="23" customFormat="1" ht="21" customHeight="1" x14ac:dyDescent="0.35">
      <c r="B7" s="14" t="s">
        <v>10</v>
      </c>
      <c r="C7" s="220"/>
      <c r="D7" s="220"/>
      <c r="E7" s="220"/>
    </row>
    <row r="8" spans="1:7" s="11" customFormat="1" x14ac:dyDescent="0.35">
      <c r="C8" s="66"/>
      <c r="D8" s="66"/>
      <c r="E8" s="66"/>
      <c r="G8" s="67"/>
    </row>
    <row r="9" spans="1:7" s="11" customFormat="1" ht="15" customHeight="1" x14ac:dyDescent="0.35">
      <c r="C9" s="66"/>
      <c r="D9" s="66"/>
      <c r="E9" s="66"/>
      <c r="G9" s="67"/>
    </row>
    <row r="10" spans="1:7" s="65" customFormat="1" ht="21" customHeight="1" x14ac:dyDescent="0.35">
      <c r="A10" s="185" t="s">
        <v>172</v>
      </c>
      <c r="B10" s="186"/>
      <c r="C10" s="186"/>
      <c r="D10" s="186"/>
      <c r="E10" s="186"/>
      <c r="F10" s="62"/>
      <c r="G10" s="64"/>
    </row>
    <row r="11" spans="1:7" s="11" customFormat="1" ht="15" customHeight="1" x14ac:dyDescent="0.35">
      <c r="C11" s="66"/>
      <c r="D11" s="66"/>
      <c r="E11" s="66"/>
      <c r="G11" s="67"/>
    </row>
    <row r="12" spans="1:7" s="65" customFormat="1" ht="75" customHeight="1" x14ac:dyDescent="0.35">
      <c r="A12" s="19" t="s">
        <v>57</v>
      </c>
      <c r="B12" s="19" t="s">
        <v>22</v>
      </c>
      <c r="C12" s="19" t="s">
        <v>24</v>
      </c>
      <c r="D12" s="19" t="s">
        <v>23</v>
      </c>
      <c r="E12" s="19" t="s">
        <v>25</v>
      </c>
    </row>
    <row r="13" spans="1:7" s="65" customFormat="1" ht="24" customHeight="1" x14ac:dyDescent="0.35">
      <c r="A13" s="19">
        <v>1</v>
      </c>
      <c r="B13" s="69" t="s">
        <v>0</v>
      </c>
      <c r="C13" s="70">
        <f>'PREM., ODG.'!C264</f>
        <v>0</v>
      </c>
      <c r="D13" s="71">
        <f>ROUND(C13*0.085,2)</f>
        <v>0</v>
      </c>
      <c r="E13" s="70">
        <f>C13+D13</f>
        <v>0</v>
      </c>
    </row>
    <row r="14" spans="1:7" s="65" customFormat="1" ht="24" customHeight="1" x14ac:dyDescent="0.35">
      <c r="A14" s="19">
        <v>2</v>
      </c>
      <c r="B14" s="72" t="s">
        <v>8</v>
      </c>
      <c r="C14" s="70">
        <f>'PREM., ODG.'!C265</f>
        <v>0</v>
      </c>
      <c r="D14" s="71">
        <f t="shared" ref="D14:D19" si="0">ROUND(C14*0.085,2)</f>
        <v>0</v>
      </c>
      <c r="E14" s="70">
        <f t="shared" ref="E14:E18" si="1">C14+D14</f>
        <v>0</v>
      </c>
    </row>
    <row r="15" spans="1:7" s="65" customFormat="1" ht="24" customHeight="1" x14ac:dyDescent="0.35">
      <c r="A15" s="19">
        <v>3</v>
      </c>
      <c r="B15" s="69" t="s">
        <v>12</v>
      </c>
      <c r="C15" s="70">
        <f>'PREM., ODG.'!C266</f>
        <v>0</v>
      </c>
      <c r="D15" s="71">
        <f t="shared" si="0"/>
        <v>0</v>
      </c>
      <c r="E15" s="70">
        <f t="shared" si="1"/>
        <v>0</v>
      </c>
    </row>
    <row r="16" spans="1:7" s="65" customFormat="1" ht="24" customHeight="1" x14ac:dyDescent="0.35">
      <c r="A16" s="19">
        <v>4</v>
      </c>
      <c r="B16" s="72" t="s">
        <v>40</v>
      </c>
      <c r="C16" s="70">
        <f>'PREM., ODG.'!C267</f>
        <v>0</v>
      </c>
      <c r="D16" s="71">
        <f t="shared" si="0"/>
        <v>0</v>
      </c>
      <c r="E16" s="70">
        <f t="shared" si="1"/>
        <v>0</v>
      </c>
    </row>
    <row r="17" spans="1:5" s="65" customFormat="1" ht="24" customHeight="1" x14ac:dyDescent="0.35">
      <c r="A17" s="19">
        <v>5</v>
      </c>
      <c r="B17" s="72" t="s">
        <v>41</v>
      </c>
      <c r="C17" s="70">
        <f>'PREM., ODG.'!C268</f>
        <v>0</v>
      </c>
      <c r="D17" s="71">
        <f t="shared" si="0"/>
        <v>0</v>
      </c>
      <c r="E17" s="70">
        <f t="shared" si="1"/>
        <v>0</v>
      </c>
    </row>
    <row r="18" spans="1:5" s="65" customFormat="1" ht="24" customHeight="1" x14ac:dyDescent="0.35">
      <c r="A18" s="19">
        <v>6</v>
      </c>
      <c r="B18" s="72" t="s">
        <v>6</v>
      </c>
      <c r="C18" s="70">
        <f>'PREM., ODG.'!C269</f>
        <v>0</v>
      </c>
      <c r="D18" s="71">
        <f t="shared" si="0"/>
        <v>0</v>
      </c>
      <c r="E18" s="70">
        <f t="shared" si="1"/>
        <v>0</v>
      </c>
    </row>
    <row r="19" spans="1:5" s="65" customFormat="1" ht="24" customHeight="1" thickBot="1" x14ac:dyDescent="0.4">
      <c r="A19" s="19">
        <v>7</v>
      </c>
      <c r="B19" s="72" t="s">
        <v>52</v>
      </c>
      <c r="C19" s="70">
        <f>VOZILA!C75</f>
        <v>0</v>
      </c>
      <c r="D19" s="71">
        <f t="shared" si="0"/>
        <v>0</v>
      </c>
      <c r="E19" s="70">
        <f t="shared" ref="E19" si="2">C19+D19</f>
        <v>0</v>
      </c>
    </row>
    <row r="20" spans="1:5" s="65" customFormat="1" ht="24" customHeight="1" thickBot="1" x14ac:dyDescent="0.4">
      <c r="A20" s="73"/>
      <c r="B20" s="73" t="s">
        <v>18</v>
      </c>
      <c r="C20" s="74">
        <f>SUM(C13:C19)</f>
        <v>0</v>
      </c>
      <c r="D20" s="74">
        <f>SUM(D13:D19)</f>
        <v>0</v>
      </c>
      <c r="E20" s="74">
        <f>SUM(E13:E19)</f>
        <v>0</v>
      </c>
    </row>
    <row r="21" spans="1:5" s="65" customFormat="1" ht="15" customHeight="1" x14ac:dyDescent="0.35">
      <c r="E21" s="87"/>
    </row>
    <row r="22" spans="1:5" s="65" customFormat="1" ht="75" customHeight="1" x14ac:dyDescent="0.35">
      <c r="A22" s="19" t="s">
        <v>57</v>
      </c>
      <c r="B22" s="19" t="s">
        <v>22</v>
      </c>
      <c r="C22" s="19" t="s">
        <v>316</v>
      </c>
      <c r="D22" s="19" t="s">
        <v>23</v>
      </c>
      <c r="E22" s="19" t="s">
        <v>317</v>
      </c>
    </row>
    <row r="23" spans="1:5" s="65" customFormat="1" ht="24" customHeight="1" x14ac:dyDescent="0.35">
      <c r="A23" s="19">
        <v>1</v>
      </c>
      <c r="B23" s="69" t="s">
        <v>0</v>
      </c>
      <c r="C23" s="70">
        <f>C13*4</f>
        <v>0</v>
      </c>
      <c r="D23" s="71">
        <f t="shared" ref="D23:D29" si="3">ROUND(C23*0.085,2)</f>
        <v>0</v>
      </c>
      <c r="E23" s="70">
        <f t="shared" ref="E23:E29" si="4">C23+D23</f>
        <v>0</v>
      </c>
    </row>
    <row r="24" spans="1:5" s="65" customFormat="1" ht="24" customHeight="1" x14ac:dyDescent="0.35">
      <c r="A24" s="19">
        <v>2</v>
      </c>
      <c r="B24" s="72" t="s">
        <v>8</v>
      </c>
      <c r="C24" s="70">
        <f t="shared" ref="C24:C29" si="5">C14*4</f>
        <v>0</v>
      </c>
      <c r="D24" s="71">
        <f t="shared" si="3"/>
        <v>0</v>
      </c>
      <c r="E24" s="70">
        <f t="shared" si="4"/>
        <v>0</v>
      </c>
    </row>
    <row r="25" spans="1:5" s="65" customFormat="1" ht="24" customHeight="1" x14ac:dyDescent="0.35">
      <c r="A25" s="19">
        <v>3</v>
      </c>
      <c r="B25" s="69" t="s">
        <v>12</v>
      </c>
      <c r="C25" s="70">
        <f t="shared" si="5"/>
        <v>0</v>
      </c>
      <c r="D25" s="71">
        <f t="shared" si="3"/>
        <v>0</v>
      </c>
      <c r="E25" s="70">
        <f t="shared" si="4"/>
        <v>0</v>
      </c>
    </row>
    <row r="26" spans="1:5" s="65" customFormat="1" ht="24" customHeight="1" x14ac:dyDescent="0.35">
      <c r="A26" s="19">
        <v>4</v>
      </c>
      <c r="B26" s="72" t="s">
        <v>40</v>
      </c>
      <c r="C26" s="70">
        <f t="shared" si="5"/>
        <v>0</v>
      </c>
      <c r="D26" s="71">
        <f t="shared" si="3"/>
        <v>0</v>
      </c>
      <c r="E26" s="70">
        <f t="shared" si="4"/>
        <v>0</v>
      </c>
    </row>
    <row r="27" spans="1:5" s="65" customFormat="1" ht="24" customHeight="1" x14ac:dyDescent="0.35">
      <c r="A27" s="19">
        <v>5</v>
      </c>
      <c r="B27" s="72" t="s">
        <v>41</v>
      </c>
      <c r="C27" s="70">
        <f t="shared" si="5"/>
        <v>0</v>
      </c>
      <c r="D27" s="71">
        <f t="shared" si="3"/>
        <v>0</v>
      </c>
      <c r="E27" s="70">
        <f t="shared" si="4"/>
        <v>0</v>
      </c>
    </row>
    <row r="28" spans="1:5" s="65" customFormat="1" ht="24" customHeight="1" x14ac:dyDescent="0.35">
      <c r="A28" s="19">
        <v>6</v>
      </c>
      <c r="B28" s="72" t="s">
        <v>6</v>
      </c>
      <c r="C28" s="70">
        <f t="shared" si="5"/>
        <v>0</v>
      </c>
      <c r="D28" s="71">
        <f t="shared" si="3"/>
        <v>0</v>
      </c>
      <c r="E28" s="70">
        <f t="shared" si="4"/>
        <v>0</v>
      </c>
    </row>
    <row r="29" spans="1:5" s="65" customFormat="1" ht="24" customHeight="1" thickBot="1" x14ac:dyDescent="0.4">
      <c r="A29" s="19">
        <v>7</v>
      </c>
      <c r="B29" s="72" t="s">
        <v>52</v>
      </c>
      <c r="C29" s="70">
        <f t="shared" si="5"/>
        <v>0</v>
      </c>
      <c r="D29" s="71">
        <f t="shared" si="3"/>
        <v>0</v>
      </c>
      <c r="E29" s="70">
        <f t="shared" si="4"/>
        <v>0</v>
      </c>
    </row>
    <row r="30" spans="1:5" s="65" customFormat="1" ht="24" customHeight="1" thickBot="1" x14ac:dyDescent="0.4">
      <c r="A30" s="73"/>
      <c r="B30" s="73" t="s">
        <v>18</v>
      </c>
      <c r="C30" s="74">
        <f>SUM(C23:C29)</f>
        <v>0</v>
      </c>
      <c r="D30" s="74">
        <f>SUM(D23:D29)</f>
        <v>0</v>
      </c>
      <c r="E30" s="74">
        <f>SUM(E23:E29)</f>
        <v>0</v>
      </c>
    </row>
    <row r="31" spans="1:5" s="65" customFormat="1" ht="15" customHeight="1" x14ac:dyDescent="0.35">
      <c r="E31" s="87"/>
    </row>
    <row r="34" spans="1:8" s="77" customFormat="1" ht="18" customHeight="1" x14ac:dyDescent="0.35">
      <c r="A34" s="161" t="s">
        <v>315</v>
      </c>
      <c r="B34" s="162"/>
      <c r="C34" s="162"/>
      <c r="D34" s="162"/>
      <c r="E34" s="162"/>
      <c r="F34" s="162"/>
      <c r="G34" s="162"/>
    </row>
    <row r="35" spans="1:8" s="23" customFormat="1" ht="18" customHeight="1" x14ac:dyDescent="0.35">
      <c r="A35" s="161" t="s">
        <v>21</v>
      </c>
      <c r="B35" s="162"/>
      <c r="C35" s="162"/>
      <c r="D35" s="162"/>
      <c r="E35" s="162"/>
      <c r="F35" s="162"/>
      <c r="G35" s="162"/>
      <c r="H35" s="65"/>
    </row>
    <row r="36" spans="1:8" s="23" customFormat="1" ht="36" customHeight="1" x14ac:dyDescent="0.35">
      <c r="A36" s="161" t="s">
        <v>177</v>
      </c>
      <c r="B36" s="162"/>
      <c r="C36" s="162"/>
      <c r="D36" s="162"/>
      <c r="E36" s="162"/>
      <c r="F36" s="162"/>
      <c r="G36" s="162"/>
      <c r="H36" s="65"/>
    </row>
    <row r="37" spans="1:8" s="23" customFormat="1" ht="36" customHeight="1" x14ac:dyDescent="0.35">
      <c r="A37" s="161" t="s">
        <v>254</v>
      </c>
      <c r="B37" s="162"/>
      <c r="C37" s="162"/>
      <c r="D37" s="162"/>
      <c r="E37" s="162"/>
      <c r="F37" s="162"/>
      <c r="G37" s="162"/>
      <c r="H37" s="65"/>
    </row>
    <row r="38" spans="1:8" ht="15" customHeight="1" x14ac:dyDescent="0.35">
      <c r="A38" s="65"/>
      <c r="B38" s="65"/>
      <c r="C38" s="65"/>
      <c r="D38" s="65"/>
      <c r="E38" s="87"/>
      <c r="F38" s="84"/>
    </row>
    <row r="39" spans="1:8" ht="15.5" x14ac:dyDescent="0.35">
      <c r="A39" s="65"/>
      <c r="B39" s="65"/>
      <c r="C39" s="65"/>
      <c r="D39" s="65"/>
      <c r="E39" s="87"/>
      <c r="F39" s="84"/>
    </row>
    <row r="42" spans="1:8" s="77" customFormat="1" ht="15" customHeight="1" x14ac:dyDescent="0.35">
      <c r="A42" s="156"/>
      <c r="B42" s="157"/>
      <c r="C42" s="84"/>
      <c r="D42" s="84"/>
      <c r="E42" s="84"/>
      <c r="F42" s="158"/>
      <c r="G42" s="159"/>
    </row>
    <row r="43" spans="1:8" s="77" customFormat="1" ht="15" customHeight="1" x14ac:dyDescent="0.35">
      <c r="A43" s="83" t="s">
        <v>13</v>
      </c>
      <c r="B43" s="84" t="s">
        <v>16</v>
      </c>
      <c r="C43" s="84" t="s">
        <v>14</v>
      </c>
      <c r="D43" s="219" t="s">
        <v>63</v>
      </c>
      <c r="E43" s="219"/>
      <c r="F43" s="158"/>
      <c r="G43" s="159"/>
    </row>
    <row r="44" spans="1:8" ht="15" customHeight="1" x14ac:dyDescent="0.35">
      <c r="A44" s="84"/>
      <c r="B44" s="84"/>
      <c r="C44" s="84"/>
      <c r="D44" s="84"/>
      <c r="E44" s="84"/>
      <c r="F44" s="84"/>
    </row>
    <row r="45" spans="1:8" s="77" customFormat="1" ht="15" customHeight="1" x14ac:dyDescent="0.35">
      <c r="A45" s="65"/>
      <c r="B45" s="65"/>
      <c r="C45" s="65"/>
      <c r="D45" s="88"/>
      <c r="E45" s="89"/>
      <c r="F45" s="158"/>
      <c r="G45" s="159"/>
    </row>
    <row r="46" spans="1:8" s="77" customFormat="1" ht="15" customHeight="1" x14ac:dyDescent="0.35">
      <c r="A46" s="65"/>
      <c r="B46" s="65"/>
      <c r="C46" s="65"/>
      <c r="D46" s="65"/>
      <c r="E46" s="87"/>
      <c r="F46" s="158"/>
      <c r="G46" s="159"/>
    </row>
    <row r="47" spans="1:8" s="82" customFormat="1" ht="15" customHeight="1" x14ac:dyDescent="0.35">
      <c r="A47" s="65"/>
      <c r="B47" s="65"/>
      <c r="C47" s="65"/>
      <c r="D47" s="65" t="s">
        <v>15</v>
      </c>
      <c r="E47" s="84"/>
      <c r="F47" s="81"/>
      <c r="G47" s="160"/>
    </row>
    <row r="48" spans="1:8" s="77" customFormat="1" ht="15" customHeight="1" x14ac:dyDescent="0.35">
      <c r="A48" s="65"/>
      <c r="B48" s="65"/>
      <c r="C48" s="65"/>
      <c r="D48" s="65"/>
      <c r="E48" s="87"/>
      <c r="F48" s="158"/>
      <c r="G48" s="159"/>
    </row>
    <row r="49" spans="1:7" s="82" customFormat="1" ht="15" customHeight="1" x14ac:dyDescent="0.35">
      <c r="A49" s="65"/>
      <c r="B49" s="65"/>
      <c r="C49" s="65"/>
      <c r="D49" s="88"/>
      <c r="E49" s="89"/>
      <c r="F49" s="81"/>
      <c r="G49" s="160"/>
    </row>
    <row r="50" spans="1:7" x14ac:dyDescent="0.35">
      <c r="A50" s="93"/>
      <c r="B50" s="93"/>
      <c r="C50" s="93"/>
      <c r="D50" s="93"/>
      <c r="E50" s="93"/>
      <c r="F50" s="93"/>
    </row>
    <row r="51" spans="1:7" x14ac:dyDescent="0.35">
      <c r="A51" s="93"/>
      <c r="B51" s="93"/>
      <c r="C51" s="93"/>
      <c r="D51" s="93"/>
      <c r="E51" s="93"/>
      <c r="F51" s="93"/>
    </row>
  </sheetData>
  <sheetProtection algorithmName="SHA-512" hashValue="dp8WozaDDeQ3ENT5m+chvtbbU91OI/ACbdF9YIChgK7S9loH6gLkBr6lBXFtS0KWpq40aVmn6uhsbZOtTtRfHw==" saltValue="cqPe5dG+dWRWv5KzOfbSeg==" spinCount="100000" sheet="1" selectLockedCells="1"/>
  <mergeCells count="9">
    <mergeCell ref="A1:B1"/>
    <mergeCell ref="D43:E43"/>
    <mergeCell ref="A3:E3"/>
    <mergeCell ref="C7:E7"/>
    <mergeCell ref="A10:E10"/>
    <mergeCell ref="A35:G35"/>
    <mergeCell ref="A36:G36"/>
    <mergeCell ref="A37:G37"/>
    <mergeCell ref="A34:G34"/>
  </mergeCells>
  <pageMargins left="0.31496062992125984" right="0.31496062992125984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PREM., ODG.</vt:lpstr>
      <vt:lpstr>VOZILA</vt:lpstr>
      <vt:lpstr>SKLOP1_SKUPNA PREMIJA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Za in Svet</cp:lastModifiedBy>
  <cp:lastPrinted>2024-04-04T12:19:23Z</cp:lastPrinted>
  <dcterms:created xsi:type="dcterms:W3CDTF">2014-04-12T10:03:31Z</dcterms:created>
  <dcterms:modified xsi:type="dcterms:W3CDTF">2024-05-15T11:35:25Z</dcterms:modified>
</cp:coreProperties>
</file>